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ZN\NZP\archiwum_tp\!!!!-ZLECENIA 2026\Wierzbowa 9 11-remont mieszkań nr 4, 7, 8 PRS\"/>
    </mc:Choice>
  </mc:AlternateContent>
  <xr:revisionPtr revIDLastSave="0" documentId="13_ncr:1_{C7C88B73-1A15-46EE-82ED-4221358B8B6E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wycena zbiorcza" sheetId="53" r:id="rId1"/>
    <sheet name=" lokal 4" sheetId="4" r:id="rId2"/>
    <sheet name=" lokal 7 " sheetId="64" r:id="rId3"/>
    <sheet name=" lokal 8 " sheetId="63" r:id="rId4"/>
  </sheets>
  <definedNames>
    <definedName name="_xlnm._FilterDatabase" localSheetId="1" hidden="1">' lokal 4'!$B$4:$Z$118</definedName>
    <definedName name="_xlnm._FilterDatabase" localSheetId="2" hidden="1">' lokal 7 '!$B$4:$Z$116</definedName>
    <definedName name="_xlnm._FilterDatabase" localSheetId="3" hidden="1">' lokal 8 '!$B$4:$Y$135</definedName>
    <definedName name="_xlnm.Print_Area" localSheetId="1">' lokal 4'!$A$1:$L$118</definedName>
    <definedName name="_xlnm.Print_Area" localSheetId="2">' lokal 7 '!$A$1:$L$116</definedName>
    <definedName name="_xlnm.Print_Area" localSheetId="3">' lokal 8 '!$A$1:$L$135</definedName>
    <definedName name="_xlnm.Print_Area" localSheetId="0">'wycena zbiorcza'!$A$1:$I$33</definedName>
  </definedNames>
  <calcPr calcId="181029"/>
</workbook>
</file>

<file path=xl/calcChain.xml><?xml version="1.0" encoding="utf-8"?>
<calcChain xmlns="http://schemas.openxmlformats.org/spreadsheetml/2006/main">
  <c r="J40" i="64" l="1"/>
  <c r="K40" i="64" s="1"/>
  <c r="I40" i="64"/>
  <c r="G40" i="64"/>
  <c r="G14" i="53"/>
  <c r="F14" i="53"/>
  <c r="E14" i="53"/>
  <c r="O120" i="63"/>
  <c r="J120" i="63"/>
  <c r="K120" i="63" s="1"/>
  <c r="I120" i="63"/>
  <c r="G120" i="63"/>
  <c r="O119" i="63"/>
  <c r="J119" i="63"/>
  <c r="K119" i="63" s="1"/>
  <c r="I119" i="63"/>
  <c r="G119" i="63"/>
  <c r="O118" i="63"/>
  <c r="J118" i="63"/>
  <c r="K118" i="63" s="1"/>
  <c r="I118" i="63"/>
  <c r="G118" i="63"/>
  <c r="J117" i="63"/>
  <c r="K117" i="63" s="1"/>
  <c r="I117" i="63"/>
  <c r="G117" i="63"/>
  <c r="J116" i="63"/>
  <c r="K116" i="63" s="1"/>
  <c r="I116" i="63"/>
  <c r="G116" i="63"/>
  <c r="O115" i="63"/>
  <c r="J115" i="63"/>
  <c r="K115" i="63" s="1"/>
  <c r="I115" i="63"/>
  <c r="G115" i="63"/>
  <c r="O114" i="63"/>
  <c r="J114" i="63"/>
  <c r="K114" i="63" s="1"/>
  <c r="I114" i="63"/>
  <c r="G114" i="63"/>
  <c r="G93" i="63"/>
  <c r="I93" i="63"/>
  <c r="J93" i="63"/>
  <c r="K93" i="63" s="1"/>
  <c r="J103" i="63"/>
  <c r="K103" i="63" s="1"/>
  <c r="I103" i="63"/>
  <c r="G103" i="63"/>
  <c r="J102" i="63"/>
  <c r="K102" i="63" s="1"/>
  <c r="I102" i="63"/>
  <c r="G102" i="63"/>
  <c r="J101" i="63"/>
  <c r="K101" i="63" s="1"/>
  <c r="I101" i="63"/>
  <c r="G101" i="63"/>
  <c r="J94" i="64"/>
  <c r="K94" i="64" s="1"/>
  <c r="I94" i="64"/>
  <c r="G94" i="64"/>
  <c r="J93" i="64"/>
  <c r="K93" i="64" s="1"/>
  <c r="I93" i="64"/>
  <c r="G93" i="64"/>
  <c r="J92" i="64"/>
  <c r="K92" i="64" s="1"/>
  <c r="I92" i="64"/>
  <c r="G92" i="64"/>
  <c r="J91" i="64"/>
  <c r="K91" i="64" s="1"/>
  <c r="I91" i="64"/>
  <c r="G91" i="64"/>
  <c r="G96" i="4"/>
  <c r="I96" i="4"/>
  <c r="J96" i="4"/>
  <c r="K96" i="4" s="1"/>
  <c r="G95" i="4"/>
  <c r="I95" i="4"/>
  <c r="J95" i="4"/>
  <c r="K95" i="4" s="1"/>
  <c r="G93" i="4"/>
  <c r="I93" i="4"/>
  <c r="J93" i="4"/>
  <c r="K93" i="4" s="1"/>
  <c r="G94" i="4"/>
  <c r="I94" i="4"/>
  <c r="J94" i="4"/>
  <c r="K94" i="4" s="1"/>
  <c r="J128" i="63"/>
  <c r="K128" i="63" s="1"/>
  <c r="I128" i="63"/>
  <c r="G128" i="63"/>
  <c r="J110" i="64"/>
  <c r="K110" i="64" s="1"/>
  <c r="I110" i="64"/>
  <c r="G110" i="64"/>
  <c r="G113" i="4"/>
  <c r="I113" i="4"/>
  <c r="J113" i="4"/>
  <c r="K113" i="4" s="1"/>
  <c r="J127" i="63"/>
  <c r="K127" i="63" s="1"/>
  <c r="I127" i="63"/>
  <c r="G127" i="63"/>
  <c r="O126" i="63"/>
  <c r="J126" i="63"/>
  <c r="K126" i="63" s="1"/>
  <c r="I126" i="63"/>
  <c r="G126" i="63"/>
  <c r="J109" i="64"/>
  <c r="K109" i="64" s="1"/>
  <c r="I109" i="64"/>
  <c r="G109" i="64"/>
  <c r="O108" i="64"/>
  <c r="J108" i="64"/>
  <c r="K108" i="64" s="1"/>
  <c r="I108" i="64"/>
  <c r="G108" i="64"/>
  <c r="G112" i="4"/>
  <c r="I112" i="4"/>
  <c r="J112" i="4"/>
  <c r="K112" i="4" s="1"/>
  <c r="O125" i="63"/>
  <c r="J125" i="63"/>
  <c r="K125" i="63" s="1"/>
  <c r="I125" i="63"/>
  <c r="G125" i="63"/>
  <c r="O103" i="64"/>
  <c r="J103" i="64"/>
  <c r="K103" i="64" s="1"/>
  <c r="I103" i="64"/>
  <c r="G103" i="64"/>
  <c r="P105" i="4"/>
  <c r="J105" i="4"/>
  <c r="K105" i="4" s="1"/>
  <c r="I105" i="4"/>
  <c r="G105" i="4"/>
  <c r="O97" i="63"/>
  <c r="J97" i="63"/>
  <c r="K97" i="63" s="1"/>
  <c r="I97" i="63"/>
  <c r="G97" i="63"/>
  <c r="G42" i="63"/>
  <c r="I42" i="63"/>
  <c r="J42" i="63"/>
  <c r="K42" i="63" s="1"/>
  <c r="G43" i="63"/>
  <c r="I43" i="63"/>
  <c r="J43" i="63"/>
  <c r="K43" i="63" s="1"/>
  <c r="J38" i="63"/>
  <c r="K38" i="63" s="1"/>
  <c r="K37" i="63" s="1"/>
  <c r="G19" i="53" s="1"/>
  <c r="I38" i="63"/>
  <c r="G38" i="63"/>
  <c r="J32" i="64"/>
  <c r="K32" i="64" s="1"/>
  <c r="K31" i="64" s="1"/>
  <c r="F19" i="53" s="1"/>
  <c r="I32" i="64"/>
  <c r="G32" i="64"/>
  <c r="O39" i="64"/>
  <c r="J39" i="64"/>
  <c r="K39" i="64" s="1"/>
  <c r="I39" i="64"/>
  <c r="G39" i="64"/>
  <c r="J38" i="64"/>
  <c r="K38" i="64" s="1"/>
  <c r="I38" i="64"/>
  <c r="G38" i="64"/>
  <c r="O111" i="63"/>
  <c r="J111" i="63"/>
  <c r="K111" i="63" s="1"/>
  <c r="I111" i="63"/>
  <c r="G111" i="63"/>
  <c r="P102" i="64"/>
  <c r="J102" i="64"/>
  <c r="K102" i="64" s="1"/>
  <c r="I102" i="64"/>
  <c r="G102" i="64"/>
  <c r="G113" i="64"/>
  <c r="J113" i="64"/>
  <c r="K113" i="64" s="1"/>
  <c r="F28" i="53" s="1"/>
  <c r="F29" i="53" s="1"/>
  <c r="I113" i="64"/>
  <c r="G25" i="4"/>
  <c r="J25" i="4"/>
  <c r="K25" i="4" s="1"/>
  <c r="I25" i="4"/>
  <c r="J6" i="4"/>
  <c r="K6" i="4" s="1"/>
  <c r="I6" i="4"/>
  <c r="G6" i="4"/>
  <c r="G116" i="4"/>
  <c r="I116" i="4"/>
  <c r="J116" i="4"/>
  <c r="K116" i="4" s="1"/>
  <c r="E28" i="53" s="1"/>
  <c r="E29" i="53" s="1"/>
  <c r="G7" i="64"/>
  <c r="I7" i="64"/>
  <c r="J7" i="64"/>
  <c r="K7" i="64" s="1"/>
  <c r="G8" i="64"/>
  <c r="I8" i="64"/>
  <c r="J8" i="64"/>
  <c r="K8" i="64" s="1"/>
  <c r="G9" i="64"/>
  <c r="I9" i="64"/>
  <c r="J9" i="64"/>
  <c r="K9" i="64" s="1"/>
  <c r="G11" i="64"/>
  <c r="I11" i="64"/>
  <c r="J11" i="64"/>
  <c r="K11" i="64" s="1"/>
  <c r="G14" i="64"/>
  <c r="I14" i="64"/>
  <c r="J14" i="64"/>
  <c r="K14" i="64" s="1"/>
  <c r="G15" i="64"/>
  <c r="I15" i="64"/>
  <c r="J15" i="64"/>
  <c r="K15" i="64" s="1"/>
  <c r="G16" i="64"/>
  <c r="I16" i="64"/>
  <c r="J16" i="64"/>
  <c r="K16" i="64" s="1"/>
  <c r="G20" i="64"/>
  <c r="I20" i="64"/>
  <c r="J20" i="64"/>
  <c r="K20" i="64" s="1"/>
  <c r="G21" i="64"/>
  <c r="I21" i="64"/>
  <c r="J21" i="64"/>
  <c r="K21" i="64" s="1"/>
  <c r="G23" i="64"/>
  <c r="I23" i="64"/>
  <c r="J23" i="64"/>
  <c r="K23" i="64" s="1"/>
  <c r="K22" i="64" s="1"/>
  <c r="G25" i="64"/>
  <c r="I25" i="64"/>
  <c r="J25" i="64"/>
  <c r="K25" i="64" s="1"/>
  <c r="G26" i="64"/>
  <c r="I26" i="64"/>
  <c r="J26" i="64"/>
  <c r="K26" i="64" s="1"/>
  <c r="G28" i="64"/>
  <c r="I28" i="64"/>
  <c r="J28" i="64"/>
  <c r="K28" i="64" s="1"/>
  <c r="K27" i="64" s="1"/>
  <c r="G30" i="64"/>
  <c r="I30" i="64"/>
  <c r="J30" i="64"/>
  <c r="K30" i="64" s="1"/>
  <c r="G36" i="64"/>
  <c r="I36" i="64"/>
  <c r="J36" i="64"/>
  <c r="K36" i="64" s="1"/>
  <c r="K35" i="64" s="1"/>
  <c r="G37" i="64"/>
  <c r="I37" i="64"/>
  <c r="J37" i="64"/>
  <c r="K37" i="64" s="1"/>
  <c r="O37" i="64"/>
  <c r="G42" i="64"/>
  <c r="I42" i="64"/>
  <c r="J42" i="64"/>
  <c r="K42" i="64" s="1"/>
  <c r="G43" i="64"/>
  <c r="I43" i="64"/>
  <c r="J43" i="64"/>
  <c r="K43" i="64" s="1"/>
  <c r="G44" i="64"/>
  <c r="I44" i="64"/>
  <c r="J44" i="64"/>
  <c r="K44" i="64" s="1"/>
  <c r="G46" i="64"/>
  <c r="I46" i="64"/>
  <c r="J46" i="64"/>
  <c r="K46" i="64" s="1"/>
  <c r="K45" i="64" s="1"/>
  <c r="G48" i="64"/>
  <c r="I48" i="64"/>
  <c r="J48" i="64"/>
  <c r="K48" i="64" s="1"/>
  <c r="G49" i="64"/>
  <c r="I49" i="64"/>
  <c r="J49" i="64"/>
  <c r="K49" i="64" s="1"/>
  <c r="G50" i="64"/>
  <c r="I50" i="64"/>
  <c r="J50" i="64"/>
  <c r="K50" i="64" s="1"/>
  <c r="G52" i="64"/>
  <c r="I52" i="64"/>
  <c r="J52" i="64"/>
  <c r="K52" i="64" s="1"/>
  <c r="G53" i="64"/>
  <c r="I53" i="64"/>
  <c r="J53" i="64"/>
  <c r="K53" i="64" s="1"/>
  <c r="G54" i="64"/>
  <c r="I54" i="64"/>
  <c r="J54" i="64"/>
  <c r="K54" i="64" s="1"/>
  <c r="G56" i="64"/>
  <c r="I56" i="64"/>
  <c r="J56" i="64"/>
  <c r="K56" i="64" s="1"/>
  <c r="G57" i="64"/>
  <c r="I57" i="64"/>
  <c r="J57" i="64"/>
  <c r="K57" i="64" s="1"/>
  <c r="G58" i="64"/>
  <c r="I58" i="64"/>
  <c r="J58" i="64"/>
  <c r="K58" i="64" s="1"/>
  <c r="G59" i="64"/>
  <c r="I59" i="64"/>
  <c r="J59" i="64"/>
  <c r="K59" i="64" s="1"/>
  <c r="G60" i="64"/>
  <c r="I60" i="64"/>
  <c r="J60" i="64"/>
  <c r="K60" i="64" s="1"/>
  <c r="G62" i="64"/>
  <c r="I62" i="64"/>
  <c r="J62" i="64"/>
  <c r="K62" i="64" s="1"/>
  <c r="G63" i="64"/>
  <c r="I63" i="64"/>
  <c r="J63" i="64"/>
  <c r="K63" i="64" s="1"/>
  <c r="G66" i="64"/>
  <c r="I66" i="64"/>
  <c r="J66" i="64"/>
  <c r="K66" i="64" s="1"/>
  <c r="G67" i="64"/>
  <c r="I67" i="64"/>
  <c r="J67" i="64"/>
  <c r="K67" i="64" s="1"/>
  <c r="G68" i="64"/>
  <c r="I68" i="64"/>
  <c r="J68" i="64"/>
  <c r="K68" i="64" s="1"/>
  <c r="G70" i="64"/>
  <c r="I70" i="64"/>
  <c r="J70" i="64"/>
  <c r="K70" i="64" s="1"/>
  <c r="G71" i="64"/>
  <c r="I71" i="64"/>
  <c r="J71" i="64"/>
  <c r="K71" i="64" s="1"/>
  <c r="G72" i="64"/>
  <c r="I72" i="64"/>
  <c r="J72" i="64"/>
  <c r="K72" i="64" s="1"/>
  <c r="G73" i="64"/>
  <c r="I73" i="64"/>
  <c r="J73" i="64"/>
  <c r="K73" i="64" s="1"/>
  <c r="G75" i="64"/>
  <c r="I75" i="64"/>
  <c r="J75" i="64"/>
  <c r="K75" i="64" s="1"/>
  <c r="G76" i="64"/>
  <c r="I76" i="64"/>
  <c r="J76" i="64"/>
  <c r="K76" i="64" s="1"/>
  <c r="G78" i="64"/>
  <c r="I78" i="64"/>
  <c r="J78" i="64"/>
  <c r="K78" i="64" s="1"/>
  <c r="P78" i="64"/>
  <c r="G79" i="64"/>
  <c r="I79" i="64"/>
  <c r="J79" i="64"/>
  <c r="K79" i="64" s="1"/>
  <c r="G80" i="64"/>
  <c r="I80" i="64"/>
  <c r="J80" i="64"/>
  <c r="K80" i="64" s="1"/>
  <c r="P80" i="64"/>
  <c r="G81" i="64"/>
  <c r="I81" i="64"/>
  <c r="J81" i="64"/>
  <c r="K81" i="64" s="1"/>
  <c r="P81" i="64"/>
  <c r="G82" i="64"/>
  <c r="I82" i="64"/>
  <c r="J82" i="64"/>
  <c r="K82" i="64" s="1"/>
  <c r="P82" i="64"/>
  <c r="G85" i="64"/>
  <c r="I85" i="64"/>
  <c r="J85" i="64"/>
  <c r="K85" i="64" s="1"/>
  <c r="P85" i="64"/>
  <c r="G86" i="64"/>
  <c r="I86" i="64"/>
  <c r="J86" i="64"/>
  <c r="K86" i="64" s="1"/>
  <c r="P86" i="64"/>
  <c r="G87" i="64"/>
  <c r="I87" i="64"/>
  <c r="J87" i="64"/>
  <c r="K87" i="64" s="1"/>
  <c r="G89" i="64"/>
  <c r="I89" i="64"/>
  <c r="J89" i="64"/>
  <c r="K89" i="64" s="1"/>
  <c r="P89" i="64"/>
  <c r="G90" i="64"/>
  <c r="I90" i="64"/>
  <c r="J90" i="64"/>
  <c r="K90" i="64" s="1"/>
  <c r="P90" i="64"/>
  <c r="G95" i="64"/>
  <c r="I95" i="64"/>
  <c r="J95" i="64"/>
  <c r="K95" i="64" s="1"/>
  <c r="P95" i="64"/>
  <c r="G96" i="64"/>
  <c r="I96" i="64"/>
  <c r="J96" i="64"/>
  <c r="K96" i="64" s="1"/>
  <c r="P96" i="64"/>
  <c r="G97" i="64"/>
  <c r="I97" i="64"/>
  <c r="J97" i="64"/>
  <c r="K97" i="64" s="1"/>
  <c r="P97" i="64"/>
  <c r="G98" i="64"/>
  <c r="I98" i="64"/>
  <c r="J98" i="64"/>
  <c r="K98" i="64" s="1"/>
  <c r="P98" i="64"/>
  <c r="G99" i="64"/>
  <c r="I99" i="64"/>
  <c r="J99" i="64"/>
  <c r="K99" i="64" s="1"/>
  <c r="P99" i="64"/>
  <c r="G100" i="64"/>
  <c r="I100" i="64"/>
  <c r="J100" i="64"/>
  <c r="K100" i="64" s="1"/>
  <c r="P100" i="64"/>
  <c r="G101" i="64"/>
  <c r="I101" i="64"/>
  <c r="J101" i="64"/>
  <c r="K101" i="64" s="1"/>
  <c r="P101" i="64"/>
  <c r="G105" i="64"/>
  <c r="I105" i="64"/>
  <c r="J105" i="64"/>
  <c r="K105" i="64" s="1"/>
  <c r="P105" i="64"/>
  <c r="G107" i="64"/>
  <c r="I107" i="64"/>
  <c r="J107" i="64"/>
  <c r="K107" i="64" s="1"/>
  <c r="P107" i="64"/>
  <c r="G112" i="64"/>
  <c r="I112" i="64"/>
  <c r="J112" i="64"/>
  <c r="K112" i="64" s="1"/>
  <c r="K111" i="64" s="1"/>
  <c r="P112" i="64"/>
  <c r="G115" i="64"/>
  <c r="I115" i="64"/>
  <c r="J115" i="64"/>
  <c r="K115" i="64" s="1"/>
  <c r="K114" i="64" s="1"/>
  <c r="F31" i="53" s="1"/>
  <c r="P115" i="64"/>
  <c r="O134" i="63"/>
  <c r="J134" i="63"/>
  <c r="K134" i="63" s="1"/>
  <c r="K133" i="63" s="1"/>
  <c r="G31" i="53" s="1"/>
  <c r="I134" i="63"/>
  <c r="G134" i="63"/>
  <c r="O132" i="63"/>
  <c r="J132" i="63"/>
  <c r="K132" i="63" s="1"/>
  <c r="I132" i="63"/>
  <c r="G132" i="63"/>
  <c r="O130" i="63"/>
  <c r="J130" i="63"/>
  <c r="K130" i="63" s="1"/>
  <c r="K129" i="63" s="1"/>
  <c r="I130" i="63"/>
  <c r="G130" i="63"/>
  <c r="O124" i="63"/>
  <c r="J124" i="63"/>
  <c r="K124" i="63" s="1"/>
  <c r="I124" i="63"/>
  <c r="G124" i="63"/>
  <c r="O122" i="63"/>
  <c r="J122" i="63"/>
  <c r="K122" i="63" s="1"/>
  <c r="I122" i="63"/>
  <c r="G122" i="63"/>
  <c r="O112" i="63"/>
  <c r="J112" i="63"/>
  <c r="K112" i="63" s="1"/>
  <c r="I112" i="63"/>
  <c r="G112" i="63"/>
  <c r="O110" i="63"/>
  <c r="J110" i="63"/>
  <c r="K110" i="63" s="1"/>
  <c r="I110" i="63"/>
  <c r="G110" i="63"/>
  <c r="O109" i="63"/>
  <c r="J109" i="63"/>
  <c r="K109" i="63" s="1"/>
  <c r="I109" i="63"/>
  <c r="G109" i="63"/>
  <c r="O108" i="63"/>
  <c r="J108" i="63"/>
  <c r="K108" i="63" s="1"/>
  <c r="I108" i="63"/>
  <c r="G108" i="63"/>
  <c r="O107" i="63"/>
  <c r="J107" i="63"/>
  <c r="K107" i="63" s="1"/>
  <c r="I107" i="63"/>
  <c r="G107" i="63"/>
  <c r="O106" i="63"/>
  <c r="J106" i="63"/>
  <c r="K106" i="63" s="1"/>
  <c r="I106" i="63"/>
  <c r="G106" i="63"/>
  <c r="O105" i="63"/>
  <c r="J105" i="63"/>
  <c r="K105" i="63" s="1"/>
  <c r="I105" i="63"/>
  <c r="G105" i="63"/>
  <c r="O104" i="63"/>
  <c r="J104" i="63"/>
  <c r="K104" i="63" s="1"/>
  <c r="I104" i="63"/>
  <c r="G104" i="63"/>
  <c r="O100" i="63"/>
  <c r="J100" i="63"/>
  <c r="K100" i="63" s="1"/>
  <c r="I100" i="63"/>
  <c r="G100" i="63"/>
  <c r="O99" i="63"/>
  <c r="J99" i="63"/>
  <c r="K99" i="63" s="1"/>
  <c r="I99" i="63"/>
  <c r="G99" i="63"/>
  <c r="O96" i="63"/>
  <c r="J96" i="63"/>
  <c r="K96" i="63" s="1"/>
  <c r="I96" i="63"/>
  <c r="G96" i="63"/>
  <c r="J95" i="63"/>
  <c r="K95" i="63" s="1"/>
  <c r="I95" i="63"/>
  <c r="G95" i="63"/>
  <c r="O94" i="63"/>
  <c r="J94" i="63"/>
  <c r="K94" i="63" s="1"/>
  <c r="I94" i="63"/>
  <c r="G94" i="63"/>
  <c r="O92" i="63"/>
  <c r="J92" i="63"/>
  <c r="K92" i="63" s="1"/>
  <c r="I92" i="63"/>
  <c r="G92" i="63"/>
  <c r="O89" i="63"/>
  <c r="J89" i="63"/>
  <c r="K89" i="63" s="1"/>
  <c r="I89" i="63"/>
  <c r="G89" i="63"/>
  <c r="O88" i="63"/>
  <c r="J88" i="63"/>
  <c r="K88" i="63" s="1"/>
  <c r="I88" i="63"/>
  <c r="G88" i="63"/>
  <c r="O87" i="63"/>
  <c r="J87" i="63"/>
  <c r="K87" i="63" s="1"/>
  <c r="I87" i="63"/>
  <c r="G87" i="63"/>
  <c r="J86" i="63"/>
  <c r="K86" i="63" s="1"/>
  <c r="I86" i="63"/>
  <c r="G86" i="63"/>
  <c r="O85" i="63"/>
  <c r="J85" i="63"/>
  <c r="K85" i="63" s="1"/>
  <c r="I85" i="63"/>
  <c r="G85" i="63"/>
  <c r="J83" i="63"/>
  <c r="K83" i="63" s="1"/>
  <c r="I83" i="63"/>
  <c r="G83" i="63"/>
  <c r="J82" i="63"/>
  <c r="K82" i="63" s="1"/>
  <c r="I82" i="63"/>
  <c r="G82" i="63"/>
  <c r="J81" i="63"/>
  <c r="K81" i="63" s="1"/>
  <c r="I81" i="63"/>
  <c r="G81" i="63"/>
  <c r="J78" i="63"/>
  <c r="K78" i="63" s="1"/>
  <c r="I78" i="63"/>
  <c r="G78" i="63"/>
  <c r="J77" i="63"/>
  <c r="K77" i="63" s="1"/>
  <c r="I77" i="63"/>
  <c r="G77" i="63"/>
  <c r="J76" i="63"/>
  <c r="K76" i="63" s="1"/>
  <c r="I76" i="63"/>
  <c r="G76" i="63"/>
  <c r="J74" i="63"/>
  <c r="K74" i="63" s="1"/>
  <c r="I74" i="63"/>
  <c r="G74" i="63"/>
  <c r="J73" i="63"/>
  <c r="K73" i="63" s="1"/>
  <c r="I73" i="63"/>
  <c r="G73" i="63"/>
  <c r="J72" i="63"/>
  <c r="K72" i="63" s="1"/>
  <c r="I72" i="63"/>
  <c r="G72" i="63"/>
  <c r="J71" i="63"/>
  <c r="K71" i="63" s="1"/>
  <c r="I71" i="63"/>
  <c r="G71" i="63"/>
  <c r="J70" i="63"/>
  <c r="K70" i="63" s="1"/>
  <c r="I70" i="63"/>
  <c r="G70" i="63"/>
  <c r="J67" i="63"/>
  <c r="K67" i="63" s="1"/>
  <c r="I67" i="63"/>
  <c r="G67" i="63"/>
  <c r="J66" i="63"/>
  <c r="K66" i="63" s="1"/>
  <c r="I66" i="63"/>
  <c r="G66" i="63"/>
  <c r="J64" i="63"/>
  <c r="K64" i="63" s="1"/>
  <c r="I64" i="63"/>
  <c r="G64" i="63"/>
  <c r="J63" i="63"/>
  <c r="K63" i="63" s="1"/>
  <c r="I63" i="63"/>
  <c r="G63" i="63"/>
  <c r="J62" i="63"/>
  <c r="K62" i="63" s="1"/>
  <c r="I62" i="63"/>
  <c r="G62" i="63"/>
  <c r="J61" i="63"/>
  <c r="K61" i="63" s="1"/>
  <c r="I61" i="63"/>
  <c r="G61" i="63"/>
  <c r="J60" i="63"/>
  <c r="K60" i="63" s="1"/>
  <c r="I60" i="63"/>
  <c r="G60" i="63"/>
  <c r="J58" i="63"/>
  <c r="K58" i="63" s="1"/>
  <c r="I58" i="63"/>
  <c r="G58" i="63"/>
  <c r="J57" i="63"/>
  <c r="K57" i="63" s="1"/>
  <c r="I57" i="63"/>
  <c r="G57" i="63"/>
  <c r="J56" i="63"/>
  <c r="K56" i="63" s="1"/>
  <c r="I56" i="63"/>
  <c r="G56" i="63"/>
  <c r="J54" i="63"/>
  <c r="K54" i="63" s="1"/>
  <c r="I54" i="63"/>
  <c r="G54" i="63"/>
  <c r="J53" i="63"/>
  <c r="K53" i="63" s="1"/>
  <c r="I53" i="63"/>
  <c r="G53" i="63"/>
  <c r="J52" i="63"/>
  <c r="I52" i="63"/>
  <c r="G52" i="63"/>
  <c r="J50" i="63"/>
  <c r="K50" i="63" s="1"/>
  <c r="K49" i="63" s="1"/>
  <c r="I50" i="63"/>
  <c r="G50" i="63"/>
  <c r="J48" i="63"/>
  <c r="K48" i="63" s="1"/>
  <c r="I48" i="63"/>
  <c r="G48" i="63"/>
  <c r="J47" i="63"/>
  <c r="K47" i="63" s="1"/>
  <c r="I47" i="63"/>
  <c r="G47" i="63"/>
  <c r="J46" i="63"/>
  <c r="K46" i="63" s="1"/>
  <c r="I46" i="63"/>
  <c r="G46" i="63"/>
  <c r="J44" i="63"/>
  <c r="K44" i="63" s="1"/>
  <c r="I44" i="63"/>
  <c r="G44" i="63"/>
  <c r="J36" i="63"/>
  <c r="K36" i="63" s="1"/>
  <c r="K35" i="63" s="1"/>
  <c r="G15" i="53" s="1"/>
  <c r="I36" i="63"/>
  <c r="G36" i="63"/>
  <c r="J34" i="63"/>
  <c r="K34" i="63" s="1"/>
  <c r="K33" i="63" s="1"/>
  <c r="I34" i="63"/>
  <c r="G34" i="63"/>
  <c r="J32" i="63"/>
  <c r="K32" i="63" s="1"/>
  <c r="I32" i="63"/>
  <c r="G32" i="63"/>
  <c r="J30" i="63"/>
  <c r="K30" i="63" s="1"/>
  <c r="K29" i="63" s="1"/>
  <c r="I30" i="63"/>
  <c r="G30" i="63"/>
  <c r="J28" i="63"/>
  <c r="K28" i="63" s="1"/>
  <c r="K27" i="63" s="1"/>
  <c r="I28" i="63"/>
  <c r="G28" i="63"/>
  <c r="J26" i="63"/>
  <c r="K26" i="63" s="1"/>
  <c r="I26" i="63"/>
  <c r="G26" i="63"/>
  <c r="J22" i="63"/>
  <c r="K22" i="63" s="1"/>
  <c r="I22" i="63"/>
  <c r="G22" i="63"/>
  <c r="J21" i="63"/>
  <c r="K21" i="63" s="1"/>
  <c r="I21" i="63"/>
  <c r="G21" i="63"/>
  <c r="J20" i="63"/>
  <c r="K20" i="63" s="1"/>
  <c r="I20" i="63"/>
  <c r="G20" i="63"/>
  <c r="J17" i="63"/>
  <c r="K17" i="63" s="1"/>
  <c r="I17" i="63"/>
  <c r="G17" i="63"/>
  <c r="J15" i="63"/>
  <c r="K15" i="63" s="1"/>
  <c r="I15" i="63"/>
  <c r="G15" i="63"/>
  <c r="J14" i="63"/>
  <c r="K14" i="63" s="1"/>
  <c r="I14" i="63"/>
  <c r="G14" i="63"/>
  <c r="J13" i="63"/>
  <c r="K13" i="63" s="1"/>
  <c r="I13" i="63"/>
  <c r="G13" i="63"/>
  <c r="J12" i="63"/>
  <c r="K12" i="63" s="1"/>
  <c r="I12" i="63"/>
  <c r="G12" i="63"/>
  <c r="J11" i="63"/>
  <c r="K11" i="63" s="1"/>
  <c r="I11" i="63"/>
  <c r="G11" i="63"/>
  <c r="J10" i="63"/>
  <c r="K10" i="63" s="1"/>
  <c r="I10" i="63"/>
  <c r="G10" i="63"/>
  <c r="J9" i="63"/>
  <c r="K9" i="63" s="1"/>
  <c r="I9" i="63"/>
  <c r="G9" i="63"/>
  <c r="J8" i="63"/>
  <c r="K8" i="63" s="1"/>
  <c r="I8" i="63"/>
  <c r="G8" i="63"/>
  <c r="J7" i="63"/>
  <c r="K7" i="63" s="1"/>
  <c r="I7" i="63"/>
  <c r="G7" i="63"/>
  <c r="K113" i="63" l="1"/>
  <c r="K91" i="63"/>
  <c r="K123" i="63"/>
  <c r="K106" i="64"/>
  <c r="K51" i="63"/>
  <c r="K41" i="63"/>
  <c r="K6" i="63"/>
  <c r="K98" i="63"/>
  <c r="K69" i="64"/>
  <c r="K47" i="64"/>
  <c r="K88" i="64"/>
  <c r="K75" i="63"/>
  <c r="K16" i="63"/>
  <c r="G18" i="53" s="1"/>
  <c r="K84" i="63"/>
  <c r="G24" i="53" s="1"/>
  <c r="K65" i="63"/>
  <c r="G16" i="53" s="1"/>
  <c r="K25" i="63"/>
  <c r="K69" i="63"/>
  <c r="K131" i="63"/>
  <c r="G28" i="53" s="1"/>
  <c r="G29" i="53" s="1"/>
  <c r="K55" i="63"/>
  <c r="K80" i="63"/>
  <c r="G23" i="53" s="1"/>
  <c r="K121" i="63"/>
  <c r="K6" i="64"/>
  <c r="K61" i="64"/>
  <c r="F16" i="53" s="1"/>
  <c r="K51" i="64"/>
  <c r="K13" i="64"/>
  <c r="K74" i="64"/>
  <c r="F23" i="53" s="1"/>
  <c r="K84" i="64"/>
  <c r="K29" i="64"/>
  <c r="F15" i="53" s="1"/>
  <c r="K77" i="64"/>
  <c r="F24" i="53" s="1"/>
  <c r="K55" i="64"/>
  <c r="K19" i="64"/>
  <c r="K10" i="64"/>
  <c r="F18" i="53" s="1"/>
  <c r="K41" i="64"/>
  <c r="K65" i="64"/>
  <c r="K104" i="64"/>
  <c r="K24" i="64"/>
  <c r="K31" i="63"/>
  <c r="K45" i="63"/>
  <c r="K19" i="63"/>
  <c r="K59" i="63"/>
  <c r="I42" i="4"/>
  <c r="J42" i="4"/>
  <c r="K42" i="4" s="1"/>
  <c r="G42" i="4"/>
  <c r="J62" i="4"/>
  <c r="K62" i="4" s="1"/>
  <c r="I62" i="4"/>
  <c r="G62" i="4"/>
  <c r="J36" i="4"/>
  <c r="F10" i="53" l="1"/>
  <c r="G10" i="53"/>
  <c r="K68" i="63"/>
  <c r="G20" i="53" s="1"/>
  <c r="K40" i="63"/>
  <c r="G12" i="53" s="1"/>
  <c r="K5" i="63"/>
  <c r="K18" i="64"/>
  <c r="K24" i="63"/>
  <c r="K64" i="64"/>
  <c r="F20" i="53" s="1"/>
  <c r="K34" i="64"/>
  <c r="F12" i="53" s="1"/>
  <c r="K5" i="64"/>
  <c r="K83" i="64"/>
  <c r="F25" i="53" s="1"/>
  <c r="K90" i="63"/>
  <c r="G25" i="53" s="1"/>
  <c r="J11" i="4"/>
  <c r="K23" i="63" l="1"/>
  <c r="G11" i="53"/>
  <c r="K17" i="64"/>
  <c r="F11" i="53"/>
  <c r="K39" i="63"/>
  <c r="K33" i="64"/>
  <c r="K116" i="64" s="1"/>
  <c r="F34" i="53" s="1"/>
  <c r="J73" i="4"/>
  <c r="K73" i="4" s="1"/>
  <c r="I73" i="4"/>
  <c r="G89" i="4"/>
  <c r="I89" i="4"/>
  <c r="J89" i="4"/>
  <c r="K89" i="4" s="1"/>
  <c r="G81" i="4"/>
  <c r="I81" i="4"/>
  <c r="J81" i="4"/>
  <c r="K81" i="4" s="1"/>
  <c r="G12" i="4"/>
  <c r="I12" i="4"/>
  <c r="J12" i="4"/>
  <c r="K12" i="4" s="1"/>
  <c r="K11" i="4"/>
  <c r="G11" i="4"/>
  <c r="K135" i="63" l="1"/>
  <c r="G34" i="53" s="1"/>
  <c r="J61" i="4"/>
  <c r="J40" i="4"/>
  <c r="K40" i="4" s="1"/>
  <c r="J56" i="4"/>
  <c r="J57" i="4"/>
  <c r="K57" i="4" s="1"/>
  <c r="G73" i="4"/>
  <c r="J50" i="4"/>
  <c r="J104" i="4"/>
  <c r="K104" i="4" s="1"/>
  <c r="J115" i="4"/>
  <c r="K115" i="4" s="1"/>
  <c r="K114" i="4" s="1"/>
  <c r="J111" i="4"/>
  <c r="J80" i="4"/>
  <c r="J84" i="4"/>
  <c r="J58" i="4"/>
  <c r="I48" i="4"/>
  <c r="I47" i="4"/>
  <c r="J48" i="4"/>
  <c r="J21" i="4"/>
  <c r="J46" i="4"/>
  <c r="K46" i="4" s="1"/>
  <c r="I46" i="4"/>
  <c r="K56" i="4" l="1"/>
  <c r="I56" i="4"/>
  <c r="J47" i="4"/>
  <c r="J110" i="4"/>
  <c r="J55" i="4"/>
  <c r="G46" i="4"/>
  <c r="J87" i="4" l="1"/>
  <c r="K87" i="4" s="1"/>
  <c r="I28" i="4" l="1"/>
  <c r="G28" i="4"/>
  <c r="J28" i="4" l="1"/>
  <c r="I41" i="4"/>
  <c r="G48" i="4"/>
  <c r="I76" i="4"/>
  <c r="I72" i="4"/>
  <c r="J72" i="4"/>
  <c r="J77" i="4"/>
  <c r="I77" i="4"/>
  <c r="J78" i="4"/>
  <c r="J91" i="4" l="1"/>
  <c r="J76" i="4"/>
  <c r="J109" i="4" l="1"/>
  <c r="J107" i="4"/>
  <c r="J37" i="4"/>
  <c r="G76" i="4" l="1"/>
  <c r="G84" i="4"/>
  <c r="F17" i="53"/>
  <c r="G17" i="53"/>
  <c r="K76" i="4" l="1"/>
  <c r="G8" i="4"/>
  <c r="I8" i="4"/>
  <c r="J8" i="4"/>
  <c r="K8" i="4" s="1"/>
  <c r="J82" i="4"/>
  <c r="J83" i="4"/>
  <c r="J66" i="4"/>
  <c r="J67" i="4"/>
  <c r="J68" i="4"/>
  <c r="J69" i="4"/>
  <c r="J65" i="4"/>
  <c r="K65" i="4" s="1"/>
  <c r="J59" i="4"/>
  <c r="J51" i="4"/>
  <c r="J52" i="4"/>
  <c r="J53" i="4"/>
  <c r="K53" i="4" s="1"/>
  <c r="J44" i="4"/>
  <c r="I23" i="4" l="1"/>
  <c r="K21" i="4"/>
  <c r="K20" i="4" s="1"/>
  <c r="H28" i="53"/>
  <c r="J41" i="4"/>
  <c r="K41" i="4" s="1"/>
  <c r="K39" i="4" s="1"/>
  <c r="K7" i="4"/>
  <c r="E18" i="53" s="1"/>
  <c r="H29" i="53" l="1"/>
  <c r="H31" i="53" l="1"/>
  <c r="K84" i="4"/>
  <c r="P88" i="4" l="1"/>
  <c r="P91" i="4"/>
  <c r="P92" i="4"/>
  <c r="P97" i="4"/>
  <c r="P98" i="4"/>
  <c r="P99" i="4"/>
  <c r="P100" i="4"/>
  <c r="P101" i="4"/>
  <c r="P102" i="4"/>
  <c r="P103" i="4"/>
  <c r="P107" i="4"/>
  <c r="P109" i="4"/>
  <c r="P110" i="4"/>
  <c r="P111" i="4"/>
  <c r="P115" i="4"/>
  <c r="P104" i="4"/>
  <c r="P87" i="4"/>
  <c r="P82" i="4"/>
  <c r="P83" i="4"/>
  <c r="P84" i="4"/>
  <c r="P80" i="4"/>
  <c r="J23" i="4" l="1"/>
  <c r="K23" i="4" s="1"/>
  <c r="K22" i="4" s="1"/>
  <c r="O37" i="4" l="1"/>
  <c r="K77" i="4" l="1"/>
  <c r="K80" i="4"/>
  <c r="I88" i="4"/>
  <c r="I91" i="4"/>
  <c r="I92" i="4"/>
  <c r="I97" i="4"/>
  <c r="I98" i="4"/>
  <c r="I99" i="4"/>
  <c r="I100" i="4"/>
  <c r="I101" i="4"/>
  <c r="I102" i="4"/>
  <c r="I103" i="4"/>
  <c r="I107" i="4"/>
  <c r="I109" i="4"/>
  <c r="I110" i="4"/>
  <c r="I111" i="4"/>
  <c r="K48" i="4"/>
  <c r="I18" i="4"/>
  <c r="J18" i="4"/>
  <c r="I87" i="4" l="1"/>
  <c r="K18" i="4"/>
  <c r="G18" i="4"/>
  <c r="K37" i="4" l="1"/>
  <c r="I37" i="4"/>
  <c r="G37" i="4"/>
  <c r="I11" i="4"/>
  <c r="G13" i="4"/>
  <c r="I13" i="4"/>
  <c r="J13" i="4"/>
  <c r="K13" i="4" s="1"/>
  <c r="K10" i="4" s="1"/>
  <c r="E10" i="53" s="1"/>
  <c r="G17" i="4"/>
  <c r="I17" i="4"/>
  <c r="J17" i="4"/>
  <c r="K17" i="4" s="1"/>
  <c r="G19" i="4"/>
  <c r="I19" i="4"/>
  <c r="J19" i="4"/>
  <c r="K19" i="4" s="1"/>
  <c r="G21" i="4"/>
  <c r="I21" i="4"/>
  <c r="G23" i="4"/>
  <c r="G26" i="4"/>
  <c r="I26" i="4"/>
  <c r="J26" i="4"/>
  <c r="K26" i="4" s="1"/>
  <c r="K24" i="4" s="1"/>
  <c r="K28" i="4"/>
  <c r="K27" i="4" s="1"/>
  <c r="G30" i="4"/>
  <c r="I30" i="4"/>
  <c r="J30" i="4"/>
  <c r="K30" i="4" s="1"/>
  <c r="K29" i="4" s="1"/>
  <c r="E15" i="53" s="1"/>
  <c r="G32" i="4"/>
  <c r="I32" i="4"/>
  <c r="J32" i="4"/>
  <c r="K32" i="4" s="1"/>
  <c r="G36" i="4"/>
  <c r="I36" i="4"/>
  <c r="K36" i="4"/>
  <c r="G40" i="4"/>
  <c r="I40" i="4"/>
  <c r="G41" i="4"/>
  <c r="G44" i="4"/>
  <c r="I44" i="4"/>
  <c r="K44" i="4"/>
  <c r="K43" i="4" s="1"/>
  <c r="G47" i="4"/>
  <c r="K47" i="4"/>
  <c r="K45" i="4" s="1"/>
  <c r="G50" i="4"/>
  <c r="I50" i="4"/>
  <c r="K50" i="4"/>
  <c r="G51" i="4"/>
  <c r="I51" i="4"/>
  <c r="K78" i="4"/>
  <c r="K75" i="4" s="1"/>
  <c r="E23" i="53" s="1"/>
  <c r="G53" i="4"/>
  <c r="I53" i="4"/>
  <c r="G52" i="4"/>
  <c r="I52" i="4"/>
  <c r="K52" i="4"/>
  <c r="G55" i="4"/>
  <c r="I55" i="4"/>
  <c r="K55" i="4"/>
  <c r="G56" i="4"/>
  <c r="G57" i="4"/>
  <c r="I57" i="4"/>
  <c r="G58" i="4"/>
  <c r="I58" i="4"/>
  <c r="K58" i="4"/>
  <c r="G59" i="4"/>
  <c r="I59" i="4"/>
  <c r="K59" i="4"/>
  <c r="G61" i="4"/>
  <c r="I61" i="4"/>
  <c r="K61" i="4"/>
  <c r="G65" i="4"/>
  <c r="I65" i="4"/>
  <c r="G66" i="4"/>
  <c r="I66" i="4"/>
  <c r="K66" i="4"/>
  <c r="G67" i="4"/>
  <c r="I67" i="4"/>
  <c r="K67" i="4"/>
  <c r="G68" i="4"/>
  <c r="I68" i="4"/>
  <c r="K68" i="4"/>
  <c r="G69" i="4"/>
  <c r="I69" i="4"/>
  <c r="K69" i="4"/>
  <c r="G71" i="4"/>
  <c r="I71" i="4"/>
  <c r="J71" i="4"/>
  <c r="K71" i="4" s="1"/>
  <c r="G72" i="4"/>
  <c r="K72" i="4"/>
  <c r="G77" i="4"/>
  <c r="G78" i="4"/>
  <c r="I78" i="4"/>
  <c r="G80" i="4"/>
  <c r="I80" i="4"/>
  <c r="G82" i="4"/>
  <c r="I82" i="4"/>
  <c r="K82" i="4"/>
  <c r="G83" i="4"/>
  <c r="I83" i="4"/>
  <c r="K83" i="4"/>
  <c r="I84" i="4"/>
  <c r="G87" i="4"/>
  <c r="G88" i="4"/>
  <c r="J88" i="4"/>
  <c r="K88" i="4" s="1"/>
  <c r="G91" i="4"/>
  <c r="K91" i="4"/>
  <c r="G92" i="4"/>
  <c r="J92" i="4"/>
  <c r="K92" i="4" s="1"/>
  <c r="G97" i="4"/>
  <c r="J97" i="4"/>
  <c r="K97" i="4" s="1"/>
  <c r="G98" i="4"/>
  <c r="J98" i="4"/>
  <c r="K98" i="4" s="1"/>
  <c r="G99" i="4"/>
  <c r="J99" i="4"/>
  <c r="K99" i="4" s="1"/>
  <c r="G100" i="4"/>
  <c r="J100" i="4"/>
  <c r="K100" i="4" s="1"/>
  <c r="G101" i="4"/>
  <c r="J101" i="4"/>
  <c r="K101" i="4" s="1"/>
  <c r="G102" i="4"/>
  <c r="J102" i="4"/>
  <c r="K102" i="4" s="1"/>
  <c r="G103" i="4"/>
  <c r="J103" i="4"/>
  <c r="K103" i="4" s="1"/>
  <c r="G107" i="4"/>
  <c r="K107" i="4"/>
  <c r="G109" i="4"/>
  <c r="K109" i="4"/>
  <c r="G110" i="4"/>
  <c r="K110" i="4"/>
  <c r="G111" i="4"/>
  <c r="K111" i="4"/>
  <c r="G115" i="4"/>
  <c r="I115" i="4"/>
  <c r="G104" i="4"/>
  <c r="I104" i="4"/>
  <c r="K5" i="4" l="1"/>
  <c r="K70" i="4"/>
  <c r="K108" i="4"/>
  <c r="K35" i="4"/>
  <c r="K79" i="4"/>
  <c r="E24" i="53" s="1"/>
  <c r="K90" i="4"/>
  <c r="K60" i="4"/>
  <c r="E16" i="53" s="1"/>
  <c r="K86" i="4"/>
  <c r="K54" i="4"/>
  <c r="K31" i="4"/>
  <c r="E19" i="53" s="1"/>
  <c r="K64" i="4"/>
  <c r="K106" i="4"/>
  <c r="K16" i="4"/>
  <c r="K51" i="4"/>
  <c r="K49" i="4" s="1"/>
  <c r="K34" i="4" l="1"/>
  <c r="E12" i="53" s="1"/>
  <c r="K63" i="4"/>
  <c r="E20" i="53" s="1"/>
  <c r="E17" i="53" s="1"/>
  <c r="H17" i="53" s="1"/>
  <c r="K85" i="4"/>
  <c r="E25" i="53" s="1"/>
  <c r="K15" i="4"/>
  <c r="E11" i="53" s="1"/>
  <c r="K33" i="4" l="1"/>
  <c r="H24" i="53"/>
  <c r="E13" i="53"/>
  <c r="F13" i="53"/>
  <c r="K14" i="4"/>
  <c r="E26" i="53"/>
  <c r="H23" i="53"/>
  <c r="K118" i="4" l="1"/>
  <c r="E9" i="53"/>
  <c r="E21" i="53" s="1"/>
  <c r="E33" i="53" s="1"/>
  <c r="G9" i="53"/>
  <c r="F9" i="53"/>
  <c r="F21" i="53" s="1"/>
  <c r="F26" i="53"/>
  <c r="E34" i="53" l="1"/>
  <c r="H9" i="53"/>
  <c r="F33" i="53"/>
  <c r="F35" i="53" s="1"/>
  <c r="E35" i="53" l="1"/>
  <c r="H34" i="53"/>
  <c r="G13" i="53"/>
  <c r="G21" i="53" s="1"/>
  <c r="G26" i="53" l="1"/>
  <c r="G33" i="53" s="1"/>
  <c r="G35" i="53" s="1"/>
  <c r="H25" i="53" l="1"/>
  <c r="H26" i="53" s="1"/>
  <c r="H13" i="53" l="1"/>
  <c r="H21" i="53" s="1"/>
  <c r="H33" i="53" l="1"/>
  <c r="H35" i="53" s="1"/>
</calcChain>
</file>

<file path=xl/sharedStrings.xml><?xml version="1.0" encoding="utf-8"?>
<sst xmlns="http://schemas.openxmlformats.org/spreadsheetml/2006/main" count="1849" uniqueCount="460">
  <si>
    <t>Lp</t>
  </si>
  <si>
    <t>Rodzaj robót</t>
  </si>
  <si>
    <t>j.m</t>
  </si>
  <si>
    <t>c.j 
M</t>
  </si>
  <si>
    <t>c.j 
RMS</t>
  </si>
  <si>
    <t>Wartość 
M</t>
  </si>
  <si>
    <t>salon</t>
  </si>
  <si>
    <t>m2</t>
  </si>
  <si>
    <t>kuchnia</t>
  </si>
  <si>
    <t>łazienka</t>
  </si>
  <si>
    <t>ściany</t>
  </si>
  <si>
    <t>sufit</t>
  </si>
  <si>
    <t>holl</t>
  </si>
  <si>
    <t>szt.</t>
  </si>
  <si>
    <t>mb</t>
  </si>
  <si>
    <t>AGD</t>
  </si>
  <si>
    <t>kpl</t>
  </si>
  <si>
    <t xml:space="preserve">przedmiar </t>
  </si>
  <si>
    <t>suma</t>
  </si>
  <si>
    <t xml:space="preserve">wyposażenie </t>
  </si>
  <si>
    <t xml:space="preserve">zabezpieczenie terenu </t>
  </si>
  <si>
    <t>nr lokalu</t>
  </si>
  <si>
    <t xml:space="preserve">uszczegółowienie </t>
  </si>
  <si>
    <t xml:space="preserve">dotyczy całości robót wyburzeniowych i wykończeniowych </t>
  </si>
  <si>
    <t>Instalacje elektryczne - przeróbki</t>
  </si>
  <si>
    <t>Instalacje sanitarne - przeróbki</t>
  </si>
  <si>
    <t>Roboty wykończeniowe budowlane</t>
  </si>
  <si>
    <t>Instalacje elektryczne - roboty wykończeniowe</t>
  </si>
  <si>
    <t xml:space="preserve">Ściany </t>
  </si>
  <si>
    <t>IS</t>
  </si>
  <si>
    <t>IE</t>
  </si>
  <si>
    <t xml:space="preserve">Kuchnia - zabudowa meblowa </t>
  </si>
  <si>
    <t xml:space="preserve">AGD </t>
  </si>
  <si>
    <t>Wyposażenie</t>
  </si>
  <si>
    <t>Podłogi</t>
  </si>
  <si>
    <t xml:space="preserve">Sufity </t>
  </si>
  <si>
    <t>Pozostałe</t>
  </si>
  <si>
    <t>Budowlane demontaże</t>
  </si>
  <si>
    <t>Instalacje sanitarne - demontaże</t>
  </si>
  <si>
    <t>Instalacje elektryczne - demontaże</t>
  </si>
  <si>
    <t>1.1</t>
  </si>
  <si>
    <t>1.2</t>
  </si>
  <si>
    <t>1.3</t>
  </si>
  <si>
    <t>1.4</t>
  </si>
  <si>
    <t>2.1</t>
  </si>
  <si>
    <t>2.2</t>
  </si>
  <si>
    <t>2.3</t>
  </si>
  <si>
    <t>1.1.1</t>
  </si>
  <si>
    <t>1.1.2</t>
  </si>
  <si>
    <t>1.1.3</t>
  </si>
  <si>
    <t>1.1.4</t>
  </si>
  <si>
    <t>1.1.5</t>
  </si>
  <si>
    <t>1.1.6</t>
  </si>
  <si>
    <t>1.1.7</t>
  </si>
  <si>
    <t>1.2.2</t>
  </si>
  <si>
    <t>1.4.1</t>
  </si>
  <si>
    <t>1.4.2</t>
  </si>
  <si>
    <t>3</t>
  </si>
  <si>
    <t>3.1</t>
  </si>
  <si>
    <t>3.2</t>
  </si>
  <si>
    <t>3.3</t>
  </si>
  <si>
    <t>4</t>
  </si>
  <si>
    <t xml:space="preserve">Pozostałe </t>
  </si>
  <si>
    <t xml:space="preserve">dostawa i montaż karniszy </t>
  </si>
  <si>
    <t xml:space="preserve">Łazienka - Roboty wykończeniowe budowlane </t>
  </si>
  <si>
    <t>Stolarka drzwiowa</t>
  </si>
  <si>
    <t>gruntowanie i dwukrotne malowanie ścian w łazience farbą do przeznaczenia do pomieszczeń mokrych</t>
  </si>
  <si>
    <t xml:space="preserve">przecieranie istniejących sufitów w celu usunięcia istniejących powłok malarskich wraz z reperacjami podłoża </t>
  </si>
  <si>
    <t>wartość  netto PLN
RMS</t>
  </si>
  <si>
    <t>Wartość
RS</t>
  </si>
  <si>
    <t xml:space="preserve">dostawa i montaż baterii umywalkowej </t>
  </si>
  <si>
    <t xml:space="preserve">dostawa i montaż szafki meblowej pod umywalkę wraz ze zintergrowaną z nią umywalką </t>
  </si>
  <si>
    <t xml:space="preserve">Łazienka </t>
  </si>
  <si>
    <t>Instalacja CO</t>
  </si>
  <si>
    <t>Dokumentacja powykonawcza</t>
  </si>
  <si>
    <t>Suma</t>
  </si>
  <si>
    <t>długość 
[m]</t>
  </si>
  <si>
    <t>wysokość 
[m]</t>
  </si>
  <si>
    <t xml:space="preserve">wraz ze zlewem kuchennym </t>
  </si>
  <si>
    <t xml:space="preserve">wymiana kratek wentylacyjnych </t>
  </si>
  <si>
    <t xml:space="preserve">dostawa i montaż odbojników drzwiowych </t>
  </si>
  <si>
    <t>posadzka i ściana</t>
  </si>
  <si>
    <t>montaż zabudowy meblowej i AGD</t>
  </si>
  <si>
    <t>1.1.10</t>
  </si>
  <si>
    <t>lampy (plafon)</t>
  </si>
  <si>
    <t>stolik kawowy</t>
  </si>
  <si>
    <t>firanka</t>
  </si>
  <si>
    <t>filtr</t>
  </si>
  <si>
    <t>demontaże</t>
  </si>
  <si>
    <t>B</t>
  </si>
  <si>
    <t xml:space="preserve">naprawy budowlane poinstalacyjne </t>
  </si>
  <si>
    <t xml:space="preserve">poza zakresem </t>
  </si>
  <si>
    <t xml:space="preserve">dostawa i montaż miski ustępowej - kompakt </t>
  </si>
  <si>
    <t xml:space="preserve">Demontaże </t>
  </si>
  <si>
    <t xml:space="preserve">Roboty przygotowawcze </t>
  </si>
  <si>
    <t>2.1.1</t>
  </si>
  <si>
    <t>2.2.1</t>
  </si>
  <si>
    <t>2.3.1</t>
  </si>
  <si>
    <t>2.4.1</t>
  </si>
  <si>
    <t>3.1.1</t>
  </si>
  <si>
    <t>3.2.1</t>
  </si>
  <si>
    <t>3.3.1</t>
  </si>
  <si>
    <t>3.3.2</t>
  </si>
  <si>
    <t>3.3.3</t>
  </si>
  <si>
    <t>3.4.1</t>
  </si>
  <si>
    <t>3.5.1</t>
  </si>
  <si>
    <t>3.6.1</t>
  </si>
  <si>
    <t>roboty wykończeniowe</t>
  </si>
  <si>
    <t xml:space="preserve">zabudowa meblowa kuchnia </t>
  </si>
  <si>
    <t>1.1.11</t>
  </si>
  <si>
    <t>2.2.4</t>
  </si>
  <si>
    <t xml:space="preserve">przecieranie istniejących ścian w celu usunięcia istniejących powłok malarskich wraz z reperacjami podłoża </t>
  </si>
  <si>
    <t xml:space="preserve">dostawa i montaż baterii prysznicowej </t>
  </si>
  <si>
    <t xml:space="preserve">Kuchnia </t>
  </si>
  <si>
    <t>dostawa i montaż zlewu kuchennego jednokomorowego</t>
  </si>
  <si>
    <t>3.3.4</t>
  </si>
  <si>
    <t>lampy (plafon) sufitowa</t>
  </si>
  <si>
    <t>akcesoria łazienkowe</t>
  </si>
  <si>
    <t>roboty przygotowawcze</t>
  </si>
  <si>
    <t xml:space="preserve">ilość </t>
  </si>
  <si>
    <t>demontaż i utylizacja istniejącego białego montaże wraz z utylizacją w łazience</t>
  </si>
  <si>
    <t xml:space="preserve">zabudowy GK sufitowe w celu zabudowy instalacji kanalizacji </t>
  </si>
  <si>
    <t xml:space="preserve">przegląd i regulacja okien istniejących </t>
  </si>
  <si>
    <t>dostawa i montaż baterii zlewozmywakowej</t>
  </si>
  <si>
    <t>INNE</t>
  </si>
  <si>
    <t xml:space="preserve">Roboty wykończeniowe </t>
  </si>
  <si>
    <t>3.1.1.2</t>
  </si>
  <si>
    <t>3.1.1.3</t>
  </si>
  <si>
    <t>3.2.1.1</t>
  </si>
  <si>
    <t>3.2.1.2</t>
  </si>
  <si>
    <t>3.3.1.1</t>
  </si>
  <si>
    <t>3.3.5</t>
  </si>
  <si>
    <t>3.3.2.1</t>
  </si>
  <si>
    <t>3.3.2.2</t>
  </si>
  <si>
    <t>3.4.1.1</t>
  </si>
  <si>
    <t>3.4.1.2</t>
  </si>
  <si>
    <t>3.4.1.3</t>
  </si>
  <si>
    <t>3.5.1.1</t>
  </si>
  <si>
    <t>3.5.1.2</t>
  </si>
  <si>
    <t>3.5.1.3</t>
  </si>
  <si>
    <t>3.5.1.5</t>
  </si>
  <si>
    <t>Roboty przygotowawcze Budowlane</t>
  </si>
  <si>
    <t>2.1.1.2</t>
  </si>
  <si>
    <t>2.1.1.4</t>
  </si>
  <si>
    <t>2.2.1.1</t>
  </si>
  <si>
    <t xml:space="preserve">Instalacje Sanitarne - Roboty wykończeniowe </t>
  </si>
  <si>
    <t>4.1</t>
  </si>
  <si>
    <t>4.2</t>
  </si>
  <si>
    <t>4.3</t>
  </si>
  <si>
    <t>5</t>
  </si>
  <si>
    <t>5.1</t>
  </si>
  <si>
    <t>5.2</t>
  </si>
  <si>
    <t>5.4</t>
  </si>
  <si>
    <t>5.5</t>
  </si>
  <si>
    <t>6</t>
  </si>
  <si>
    <t>6.1</t>
  </si>
  <si>
    <t>6.1.1</t>
  </si>
  <si>
    <t>6.1.2</t>
  </si>
  <si>
    <t>6.1.3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</si>
  <si>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</si>
  <si>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</si>
  <si>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</si>
  <si>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</si>
  <si>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</si>
  <si>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</si>
  <si>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</si>
  <si>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</si>
  <si>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</si>
  <si>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</si>
  <si>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6.3</t>
  </si>
  <si>
    <t>6.3.1</t>
  </si>
  <si>
    <t>6.4</t>
  </si>
  <si>
    <t>6.4.1</t>
  </si>
  <si>
    <t>6.4.2</t>
  </si>
  <si>
    <t>6.4.3</t>
  </si>
  <si>
    <t>6.4.4</t>
  </si>
  <si>
    <t>6.4.5</t>
  </si>
  <si>
    <t>6.5</t>
  </si>
  <si>
    <t>6.5.1</t>
  </si>
  <si>
    <t>7</t>
  </si>
  <si>
    <t>7.2</t>
  </si>
  <si>
    <t>8</t>
  </si>
  <si>
    <t>9</t>
  </si>
  <si>
    <t>3.6.1.1</t>
  </si>
  <si>
    <t>3.6.1.2</t>
  </si>
  <si>
    <t>3.6.1.3</t>
  </si>
  <si>
    <t>3.6.1.4</t>
  </si>
  <si>
    <t>3.6.1.5</t>
  </si>
  <si>
    <t>Łazienka - Roboty przygotowawcze budowlane</t>
  </si>
  <si>
    <t>2.3.1.1</t>
  </si>
  <si>
    <t>2.5.1</t>
  </si>
  <si>
    <t>2.5.1.1</t>
  </si>
  <si>
    <t>2.4.1.3</t>
  </si>
  <si>
    <t>wykonanie w kuchni zabudowy demontowalnej do szachtu na całej wysokości pomieszczenia o szerokosci  dostosowanej do istniejacej w tym wykonanie rewizji pod zawory i liczniki do zw i cw</t>
  </si>
  <si>
    <t>gruntowanie  i dwukrotne malowanie ścian</t>
  </si>
  <si>
    <t>gruntowanie  i dwukrotne malowanie sufitów</t>
  </si>
  <si>
    <t>gruntowanie i dwukrotne malowanie sufitów</t>
  </si>
  <si>
    <t>3.1.1.4</t>
  </si>
  <si>
    <t xml:space="preserve">w cenie syfony, materialy pomocnicze </t>
  </si>
  <si>
    <t xml:space="preserve">w cenie zaworki, materialy pomocnicze </t>
  </si>
  <si>
    <t>w cenie materialy pomocnicze</t>
  </si>
  <si>
    <t xml:space="preserve">demontaże </t>
  </si>
  <si>
    <t>x</t>
  </si>
  <si>
    <t>filtr 2</t>
  </si>
  <si>
    <t>zabezpieczenie</t>
  </si>
  <si>
    <t xml:space="preserve">KP7 </t>
  </si>
  <si>
    <t>tynki</t>
  </si>
  <si>
    <t>GK</t>
  </si>
  <si>
    <t>przecieranie</t>
  </si>
  <si>
    <t>naprawy</t>
  </si>
  <si>
    <t>cokoły TSZ</t>
  </si>
  <si>
    <t>panele winylowe</t>
  </si>
  <si>
    <t>płytki ceramiczne</t>
  </si>
  <si>
    <t>kratki went.</t>
  </si>
  <si>
    <t>malowanie</t>
  </si>
  <si>
    <t>drzwi wewn.</t>
  </si>
  <si>
    <t>odbojniki</t>
  </si>
  <si>
    <t>folia płyn</t>
  </si>
  <si>
    <t>karnisze</t>
  </si>
  <si>
    <t>parapet</t>
  </si>
  <si>
    <t>żaluzje</t>
  </si>
  <si>
    <t>okna PCV</t>
  </si>
  <si>
    <t>brodzik</t>
  </si>
  <si>
    <t>bateria</t>
  </si>
  <si>
    <t>umywalka</t>
  </si>
  <si>
    <t>miska WC</t>
  </si>
  <si>
    <t>zlew</t>
  </si>
  <si>
    <t>meble kuchnia</t>
  </si>
  <si>
    <t>lodówka</t>
  </si>
  <si>
    <t>pralka</t>
  </si>
  <si>
    <t>transport</t>
  </si>
  <si>
    <t>szafa przedp.</t>
  </si>
  <si>
    <t>wieszak</t>
  </si>
  <si>
    <t>lampa</t>
  </si>
  <si>
    <t>sofa</t>
  </si>
  <si>
    <t>stolik</t>
  </si>
  <si>
    <t>dywan</t>
  </si>
  <si>
    <t>komoda</t>
  </si>
  <si>
    <t>zasłona</t>
  </si>
  <si>
    <t>srolik jadalny</t>
  </si>
  <si>
    <t>krzesła</t>
  </si>
  <si>
    <t>lustro</t>
  </si>
  <si>
    <t>wieszaki</t>
  </si>
  <si>
    <t>dekoracje</t>
  </si>
  <si>
    <t>drzwi zewn.</t>
  </si>
  <si>
    <t>dok. Powyk</t>
  </si>
  <si>
    <t>okap</t>
  </si>
  <si>
    <t>filtr 3</t>
  </si>
  <si>
    <t>sufity</t>
  </si>
  <si>
    <t>podłogi</t>
  </si>
  <si>
    <t>wyposażanie</t>
  </si>
  <si>
    <t>dok/powyk</t>
  </si>
  <si>
    <t>stolarka</t>
  </si>
  <si>
    <t>pozostałe</t>
  </si>
  <si>
    <t>stolik  jadalniany</t>
  </si>
  <si>
    <t>krzesła do stolika jadalnianego</t>
  </si>
  <si>
    <t>6.2.10</t>
  </si>
  <si>
    <t>lustro ścienne dekoracyjne, Ikea, Hovet, wymiar 78x196 cm, montowane nad sofą</t>
  </si>
  <si>
    <t>roboty budowlane</t>
  </si>
  <si>
    <t>roboty elektryczne</t>
  </si>
  <si>
    <t>roboty sanitarne</t>
  </si>
  <si>
    <t>WYCENA ZABUDOWA MEBLOWA + AGD + WYPOSAŻENIE</t>
  </si>
  <si>
    <t xml:space="preserve">suma prac na lokalach mieszkalnych </t>
  </si>
  <si>
    <t xml:space="preserve">dostawa i montaż brodzika 80x80 cm z kabiną prysznicową </t>
  </si>
  <si>
    <t>dostawa okapu kuchennego (pochłaniacz) z wkładem wymiennym, węglowym</t>
  </si>
  <si>
    <t>dostawa  pralki slim gł. do 40 cm, pojem. do 6kg</t>
  </si>
  <si>
    <t xml:space="preserve"> montaż w cenie IE w robotach wykończeniowych </t>
  </si>
  <si>
    <t xml:space="preserve">montaż w cenie IE w robotach wykończeniowych </t>
  </si>
  <si>
    <t xml:space="preserve">firanka </t>
  </si>
  <si>
    <t xml:space="preserve">przegląd instalacji gazowej, badanie szczelności instalacji gazowej wraz z wystawiem oświadczenia o szczelności podpisane przez osobę z odpowiednimi uprawnieniami </t>
  </si>
  <si>
    <t xml:space="preserve">zasłona ma zapewnić zasłonięcie w całości okien </t>
  </si>
  <si>
    <t>Naprawa drzwi wejściowych do lokalu</t>
  </si>
  <si>
    <t>lokal 7</t>
  </si>
  <si>
    <t>ilość</t>
  </si>
  <si>
    <t>3.3.2.4</t>
  </si>
  <si>
    <t>demontaż parkietu wraz z utylizacją</t>
  </si>
  <si>
    <t>lokal 4</t>
  </si>
  <si>
    <t>lokal 8</t>
  </si>
  <si>
    <t>parter</t>
  </si>
  <si>
    <t>opcja - z instalacją gazową w kuchni</t>
  </si>
  <si>
    <t>1.4.3</t>
  </si>
  <si>
    <t xml:space="preserve">sprzątanie </t>
  </si>
  <si>
    <t>wnęki</t>
  </si>
  <si>
    <t>6.1.4</t>
  </si>
  <si>
    <t>wycieraczka wewnętrzna i zewnętrzna</t>
  </si>
  <si>
    <t>3.3.2.5</t>
  </si>
  <si>
    <t>Wymiana drzwi wejściowych do lokalu</t>
  </si>
  <si>
    <t>3.2.2</t>
  </si>
  <si>
    <t xml:space="preserve">wymiana Unifon (słuchawka) </t>
  </si>
  <si>
    <t>3.2.1.4</t>
  </si>
  <si>
    <t>B|</t>
  </si>
  <si>
    <t>co</t>
  </si>
  <si>
    <t>czyszczenie gres</t>
  </si>
  <si>
    <t>malowanie rurek co</t>
  </si>
  <si>
    <t>c.j
RS</t>
  </si>
  <si>
    <t>Uszczegółowienie</t>
  </si>
  <si>
    <t xml:space="preserve">kontenery na odpady pobudowlane KP7 - wraz z transportem </t>
  </si>
  <si>
    <t>dostawa i montaż drzwi wewnętrznych typu DRE, Polskone, Porta lub równoważne w kolorze białym, drzwi przylgowe z widocznymi zawiasami, klamka stal nierdzewna, zamek na wkładkę,  - ze względu na czas realizacji  w  cenie  drzwi z  Castorama wg linku  w Uwagach</t>
  </si>
  <si>
    <r>
      <t xml:space="preserve">dostawa i montaż drzwi wewnętrznych do łazienki, </t>
    </r>
    <r>
      <rPr>
        <b/>
        <sz val="11"/>
        <rFont val="Calibri"/>
        <family val="2"/>
        <charset val="238"/>
        <scheme val="minor"/>
      </rPr>
      <t>z podcięciem wentylacyjnym</t>
    </r>
    <r>
      <rPr>
        <sz val="11"/>
        <rFont val="Calibri"/>
        <family val="2"/>
        <charset val="238"/>
        <scheme val="minor"/>
      </rPr>
      <t xml:space="preserve">, typu DRE, Polskone, Porta lub równoważne w kolorze białym, drzwi przylgowe z widocznymi zawiasami, klamka stal nierdzewna, zamek na wkładkę, - ze względu na czas realizacji  w  cenie  drzwi z  Castorama wg linku  w Uwagach </t>
    </r>
  </si>
  <si>
    <t xml:space="preserve">przeszlifowanie parapetu z lastrico  w celu dostowania do użytkowania - zakłada się  zastosowanie  nakładki wg  linku w Uwagach </t>
  </si>
  <si>
    <t>uszczelnienie styku okien po całym obwodzie tj. ze ścianami oraz parapetem - wg odpowiedzi na pytania</t>
  </si>
  <si>
    <t>nowa zabudowa kuchenna :   fronty i blat kuchenny w laminacie,  fronty w laminacie w kolorze białym  lub  jasno szarym, blat kuchenny laminat drewnopodobny, szafki dolne do wysokości 88 cm umożliwiające montaż AGD do zabudowy i szafki górne wysokości  80 cm, zabudowa GK lub blenda meblowa górna nad szafkami górnymi do sufitu, blenda meblowa boczna pomiędzy zabudową meblową kuchenną (szafkami dolnymi i górnymi), a ścianą boczną, blendy w kolorze frontów szafek kuchennych, przestrzeń między blatem kuchennymi szafkami górnymi wysokości 60 cm, wykończona płytką ceramiczną w kolorze frontów szafek kuchennych , plus oświetlenie LED podszafkowe</t>
  </si>
  <si>
    <t>dostawa i montaż rolet okiennych</t>
  </si>
  <si>
    <t>rolety</t>
  </si>
  <si>
    <t>demontaż boazeri</t>
  </si>
  <si>
    <t xml:space="preserve">demontaż  istniejących płytek ceramicznych na posadzkach </t>
  </si>
  <si>
    <t>malowanie płytek w łazience i kuchni</t>
  </si>
  <si>
    <t xml:space="preserve">dostawa i montaż brodzika 70x70 cm z kabiną prysznicową </t>
  </si>
  <si>
    <t>malowanie płytek ceramicznych w kuchni</t>
  </si>
  <si>
    <t>Dokumentacja powykonawcza  dla każdego mieszkania</t>
  </si>
  <si>
    <t xml:space="preserve">
</t>
  </si>
  <si>
    <t>worek na odpady (Gruz Bag) 1m3</t>
  </si>
  <si>
    <t xml:space="preserve">naprawa  tynków gipsowych na ścianach murowanych </t>
  </si>
  <si>
    <t>przygotowanie podłoża ( wylewka samopoziomująca w salonie)</t>
  </si>
  <si>
    <t xml:space="preserve">dostawa i montaż podkład 2 mm + panele LTV winylowe gr 2,5 mm w salonie  </t>
  </si>
  <si>
    <t xml:space="preserve">wykonanie folii w płynie   na ścianach z prysznicem do wysokości 2 m oraz </t>
  </si>
  <si>
    <t>zabudowa  gazobeton i GK na ścianie prysznicowej</t>
  </si>
  <si>
    <t xml:space="preserve">uszczelnienie styku okien po całym obwodzie tj. ze ścianami oraz parapetem </t>
  </si>
  <si>
    <t>dostawa i montaż WYPOSAŻENIA -  montaż dotyczy całego działu 6</t>
  </si>
  <si>
    <t>1 piętro</t>
  </si>
  <si>
    <t xml:space="preserve">naprawa tynków  na ścianach murowanych </t>
  </si>
  <si>
    <t xml:space="preserve">dostawa i montaż nowych gniazd i włączników  - zakłada się  4 gniazdka w kuchni , 4 gniazdka w salonie , 1 gniazdko w przepdokoju, 2 gniazdka w łazience, oświetlenie górne  wg ilości Zamawiającego </t>
  </si>
  <si>
    <t xml:space="preserve"> dostawa i podłączenie kuchni gazowej wolno stojącej z piekarnikiem</t>
  </si>
  <si>
    <t>nowa zabudowa kuchenna :   fronty i blat kuchenny w laminacie,  fronty w laminacie w kolorze białym  lub  jasno szarym, blat kuchenny laminat drewnopodobny, szafki dolne do wysokości 88 cm umożliwiające montaż AGD do zabudowy i szafki górne wysokości  80 cm, zabudowa GK lub blenda meblowa górna nad szafkami górnymi do sufitu, blenda meblowa boczna pomiędzy zabudową meblową kuchenną (szafkami dolnymi i górnymi), a ścianą boczną, blendy w kolorze frontów, plus oświetlenie LED podszafkowe</t>
  </si>
  <si>
    <t xml:space="preserve">dostawa i montaż gniazd i włączników  - zakłada się  4 gniazdka w kuchni , 4 gniazdka w salonie , 1 gniazdko w przepdokoju, 2 gniazdka w łazience, oświetlenie górne  wg ilości Zamawiającego </t>
  </si>
  <si>
    <t xml:space="preserve">dostawa i montaż podkład 2 mm + panele LTV winylowe gr 2,5 mm w salonie i kuchni i hollu </t>
  </si>
  <si>
    <t>nowa zabudowa kuchenna :   fronty i blat kuchenny w laminacie,  fronty w laminacie w kolorze białym  lub  jasno szarym, blat kuchenny laminat drewnopodobny, szafki dolne do wysokości 88 cm umożliwiające montaż AGD do zabudowy i szafki górne wysokości  80 cm, zabudowa GK lub blenda meblowa górna nad szafkami górnymi do sufitu, blenda meblowa boczna pomiędzy zabudową meblową kuchenną (szafkami dolnymi i górnymi), a ścianą boczną, blendy w kolorze frontów szafek kuchennych , plus oświetlenie LED podszafkowe</t>
  </si>
  <si>
    <t>dostawa, wniesienie i montaż WYPOSAŻENIA -  montaż dotyczy całego działu 6</t>
  </si>
  <si>
    <t>6.2.11</t>
  </si>
  <si>
    <t>dekoracje (obrazy)</t>
  </si>
  <si>
    <t>2.4.1.1</t>
  </si>
  <si>
    <t>2.4.1.2</t>
  </si>
  <si>
    <t xml:space="preserve"> salon, holl</t>
  </si>
  <si>
    <t>3.1.1.1</t>
  </si>
  <si>
    <t xml:space="preserve">dostawa i montaż okładzin z płytek ceramicznych z montażem na  ścianach do wysokości sufitu </t>
  </si>
  <si>
    <t>w cenie do 60 zł netto za m2, płytki ceramiczne na ścianie do wysokości 2 m, pozostałe ściany płytki ceramiczne do wysokości 160 cm</t>
  </si>
  <si>
    <t xml:space="preserve"> </t>
  </si>
  <si>
    <t>3.3.2.3</t>
  </si>
  <si>
    <t>wykonanie nowych podejść wod-kan w pom. łazienki i kuchni</t>
  </si>
  <si>
    <t xml:space="preserve">dostawa i montaż płytek ceramicznych w przestrzeni pomiędzy blatem kuchennym i górnymi szafkami wysokości 60 cm </t>
  </si>
  <si>
    <t>Naprawa drzwi wejściowych do lokalu mieszkalnego</t>
  </si>
  <si>
    <t>1.2.1</t>
  </si>
  <si>
    <t>2.1.1.1</t>
  </si>
  <si>
    <t>2.1.1.3</t>
  </si>
  <si>
    <t>3.2.1.3</t>
  </si>
  <si>
    <t>3.5.1.4</t>
  </si>
  <si>
    <t>5.3</t>
  </si>
  <si>
    <t>gwarancja producenta na urządzenia AGD</t>
  </si>
  <si>
    <t>dostawa pralki slim gł. do 40 cm, pojem. do 6kg</t>
  </si>
  <si>
    <t>tylko w lokalu nr 7 i nr 8</t>
  </si>
  <si>
    <t>demontaż wyposażenia w lokalu wraz z utylizacją -utylizacja w  poz. 1.4.3</t>
  </si>
  <si>
    <t>demontaż zabudowy kuchennej wraz z utylizacją - utylizacja w  poz. 1.4.3</t>
  </si>
  <si>
    <t xml:space="preserve">demontaż drzwi wewnętrznych wraz z utylizacją - utylizacja w  poz. 1.4.3, </t>
  </si>
  <si>
    <t xml:space="preserve">opcja </t>
  </si>
  <si>
    <t>ocpja</t>
  </si>
  <si>
    <t>dostawa i montaż podkład 2 mm + panele LTV winylowe gr 2,5 mm w salonie i hollu</t>
  </si>
  <si>
    <t>cyklinowanie, naprawa i lakierowanie parkietu 3 warstwy lakieru z atestem NRO</t>
  </si>
  <si>
    <t>salon i holl</t>
  </si>
  <si>
    <t>opcja - nie sumuje się 
salon i holl</t>
  </si>
  <si>
    <t xml:space="preserve">zostają istniejące </t>
  </si>
  <si>
    <t xml:space="preserve">kuchnia - płytki ceramiczne </t>
  </si>
  <si>
    <t>3.1.1.5</t>
  </si>
  <si>
    <t>Malowanie płytek ceramicznych  i uzupełnienie brakujących płytek</t>
  </si>
  <si>
    <t>odpowiednią farbą do płytek ceramicznych na kolor biały</t>
  </si>
  <si>
    <t xml:space="preserve">dostawa i montaż rolety okiennej </t>
  </si>
  <si>
    <t xml:space="preserve">wykonanie nowych podejść wod-kan </t>
  </si>
  <si>
    <t>8.1</t>
  </si>
  <si>
    <t>demontaż cokolików wraz z utylizacją - utylizacja w  poz. 1.4.3</t>
  </si>
  <si>
    <t>demontaż paneli istniejącyh wraz z utylizacją- utylizacja w  poz. 1.4.3</t>
  </si>
  <si>
    <t xml:space="preserve">demontaż drzwi wewnętrznych wraz z utylizacją - utylizacja w  poz. 1.4.3, pozostałe demontaż  wraz z ścianami </t>
  </si>
  <si>
    <t>demontaż wykładziny PCV  wraz z utylizacją -utylizacja w  poz. 1.4.3</t>
  </si>
  <si>
    <t>demontaż i utylizacja istniejącego białego montażu wraz z utylizacją w łazience</t>
  </si>
  <si>
    <t xml:space="preserve">dostawa i montaż  drzwi wejściowych do lokalu mieszkalnego, z wkładami antywłamaniowymi w klasie B </t>
  </si>
  <si>
    <t>wylewka samopoziomująca gr. 3 mm</t>
  </si>
  <si>
    <t>salon i holl, układane na parkiecie</t>
  </si>
  <si>
    <t xml:space="preserve"> salon, holl, </t>
  </si>
  <si>
    <t>kuchenka gazowa wolnostajaca 4 palniki z piekarnikiem</t>
  </si>
  <si>
    <t xml:space="preserve">dostawa, wniesienie AGD </t>
  </si>
  <si>
    <t xml:space="preserve">dostawa lodówko-zamrażarki  wolnostojącej wysokosci do 170 cm </t>
  </si>
  <si>
    <t>dywan pod stolik kawowy 1,6x2,3m</t>
  </si>
  <si>
    <t xml:space="preserve">komoda sześcioszufladowa, Ikea MALM, pod TV szerokości 160x78 cm </t>
  </si>
  <si>
    <t xml:space="preserve">zasłona </t>
  </si>
  <si>
    <t>6.1.5</t>
  </si>
  <si>
    <t>lustro ścienne Leroy Merlin model MILO, białe , wymiar 30x120 cm, montowane nad sofą</t>
  </si>
  <si>
    <t xml:space="preserve">Szafa do przedpokoju, (na zamówienia pod wymiar wnęki ), lustro na skrzydle </t>
  </si>
  <si>
    <t xml:space="preserve">opcja nie sumuje się </t>
  </si>
  <si>
    <t>wieszak na papier toaletowy</t>
  </si>
  <si>
    <t>szczotka do WC</t>
  </si>
  <si>
    <t xml:space="preserve">wymiana obudowy skrzynki elektrycznej na nowe </t>
  </si>
  <si>
    <t>szafka systemowa nad umywalką z lustrem i oświetleniem LED model Fortuna Lai</t>
  </si>
  <si>
    <t>w pom. kuchni i łazience</t>
  </si>
  <si>
    <t xml:space="preserve">w pom. kuchni  </t>
  </si>
  <si>
    <t xml:space="preserve">wieszaki na ręcznik </t>
  </si>
  <si>
    <t>szafa PAX, IKEA, 100x236 cm, kolor biały</t>
  </si>
  <si>
    <t>6.2.12</t>
  </si>
  <si>
    <t>szafka nocna MALM, IKEA</t>
  </si>
  <si>
    <t>6.2.13</t>
  </si>
  <si>
    <t>6.2.14</t>
  </si>
  <si>
    <t>6.2.15</t>
  </si>
  <si>
    <t>brak 7</t>
  </si>
  <si>
    <t>lampka nocna stołowa Basic , szara, Leroy Merlin. Inspire</t>
  </si>
  <si>
    <t>lampa stojąca Leroy Merlin Dahila , czarna, Inspire</t>
  </si>
  <si>
    <t>brak 8</t>
  </si>
  <si>
    <t>stolik jadalniany</t>
  </si>
  <si>
    <t>2 x szafa wnękowa na zamówienie ,szafka na buty wnękowa (na zamówienie) + 3 pawlacze (na zamówienie )</t>
  </si>
  <si>
    <t>kinkiet</t>
  </si>
  <si>
    <t>6.1.6</t>
  </si>
  <si>
    <t>6.3.2</t>
  </si>
  <si>
    <t>6.3.3</t>
  </si>
  <si>
    <t>6.3.4</t>
  </si>
  <si>
    <t>6.3.5</t>
  </si>
  <si>
    <t>6.3.6</t>
  </si>
  <si>
    <t>6.3.7</t>
  </si>
  <si>
    <t>6.5.2</t>
  </si>
  <si>
    <t>6.5.3</t>
  </si>
  <si>
    <t>6.5.4</t>
  </si>
  <si>
    <t>6.5.5</t>
  </si>
  <si>
    <t>6.6</t>
  </si>
  <si>
    <t>6.6.1</t>
  </si>
  <si>
    <t>Maly Pokój</t>
  </si>
  <si>
    <t>łóżko o szerokosci 90 cm z materacem</t>
  </si>
  <si>
    <t xml:space="preserve">komoda czteroszufladowa, Ikea MALM, szerokości 100x80 cm </t>
  </si>
  <si>
    <t>poza zakresem</t>
  </si>
  <si>
    <t>sofa rozkładana - narożnik</t>
  </si>
  <si>
    <t xml:space="preserve">dostawa i montaż cokolików z tworzywa sztucznego  wysokości 6 cm </t>
  </si>
  <si>
    <t>dostawa i montaż cokolików z tworzywa sztucznego wysokości 6 cm</t>
  </si>
  <si>
    <t xml:space="preserve">dostawa i montaż cokolików z tworzywa sztucznego wysokości 6 cm </t>
  </si>
  <si>
    <t>dostawa i montaż cokolików z tworzywa sztucznego wysokości  6 cm</t>
  </si>
  <si>
    <t>przygotowanie podłoża po demontażach - wylewka wyrównująca i ewentualnie samopoziomująca gr. 3 cm</t>
  </si>
  <si>
    <t>wymiana oświetlenie soczewkowego - 4 x halogen w suficie</t>
  </si>
  <si>
    <t xml:space="preserve">wieszak ubraniowy </t>
  </si>
  <si>
    <t>1. ościeżnica w pom. łazienki do wymiany, 
2. ościeżnice w pozostałych pomieszczeniacj zostają istniejące, do wymiany są skrzydła drzwiowe</t>
  </si>
  <si>
    <t xml:space="preserve">do wymiany skrzydla drzwiowe, ościeżnice zostają istniejące </t>
  </si>
  <si>
    <t>w cenie dostawa i montaż ościeżnic i skrzydeł drzwiowych</t>
  </si>
  <si>
    <t xml:space="preserve">kontrolka (powinno być 0 zł </t>
  </si>
  <si>
    <t>ZESTAWIENIE ZBIORCZE KOSZTÓW BRANŻAMI / RODZAJAMI</t>
  </si>
  <si>
    <t xml:space="preserve">wymiana drzwi wejściowych do lokalu </t>
  </si>
  <si>
    <t xml:space="preserve">WYCENA ROBÓT BUDOWLANYCH, ELEKTRYCZNYCH i SANITARNYCH </t>
  </si>
  <si>
    <t>dokumentacja Powykonawcza</t>
  </si>
  <si>
    <t>poza zakresem (wymiana gniazd i włączników ujęta jest w osobnej pozycji)</t>
  </si>
  <si>
    <t>np. miski ustępowe, umywalki, prysznice, wanny, inne itd.</t>
  </si>
  <si>
    <t>w tym w kuchni pod pralkę m.in. zaworki</t>
  </si>
  <si>
    <t>dostawa i montaż nowe gniazda i włączniki  - zakłada się  4 gniazdka w kuchni , 4 gniazdka w salonie , 1 gniazdko w przepdokoju, 2 gniazdka w łazience, oświetlenie górne  ilości do uzgodnienia z Zamawiającym</t>
  </si>
  <si>
    <t xml:space="preserve">podcięcie lub otwory wentylacyjne </t>
  </si>
  <si>
    <t>w cenie materiały pomocnicze</t>
  </si>
  <si>
    <t xml:space="preserve">w cenie zaworki, syfon, wężyki, materialy pomocnicze </t>
  </si>
  <si>
    <t>w cenie wężyki, materiały pomocnicze</t>
  </si>
  <si>
    <t xml:space="preserve">płytki ceramiczne w cenie do 60zł netto za m2 lub inny materiał optymalny finansowo ( nie droższy od 60 zł/m2) </t>
  </si>
  <si>
    <t>m.in. meble ruchome,  wszelkie stare zabudowy, zabudowy meblowe na parapetach okiennych, inne itd.</t>
  </si>
  <si>
    <t>np.. miski ustępowe, umywalki, prysznice, wanny, itd.</t>
  </si>
  <si>
    <t>m.in. wykonanie zaworu pod pralkę w pom. kuchni itd.</t>
  </si>
  <si>
    <t xml:space="preserve">płytki ceramiczne zostają istniejące, w cenie czyszczenie fug lub uzupełnienie fug </t>
  </si>
  <si>
    <t>m.in. meble ruchome,  inne  itd.</t>
  </si>
  <si>
    <t xml:space="preserve">w pom. kuchni (w pom. łazienki płytki ceramiczne zostają istniejące) </t>
  </si>
  <si>
    <t>m.in. miski ustępowe, umywalki, prysznice, wanny, itd</t>
  </si>
  <si>
    <t>Remont lokalu mieszkalnego przy ul. Wierzbowej 9/11 w Warszawie - lokal nr 4 (kawalerka) na parterze</t>
  </si>
  <si>
    <t xml:space="preserve">Remont lokalu mieszkalnego przy ul. Wierzbowej 9/11 w Warszawie - lokal nr 7 (kawalerka) na pierwszym piętrze </t>
  </si>
  <si>
    <t>Remont lokalu mieszkalnego przy ul. Wierzbowej 9/11 w Warszawie - lokal nr 8 (2pokojowy) na pierwszym piętrze</t>
  </si>
  <si>
    <t>Załącznik nr 12 do Zapytania ofertowego nr 14 /PN/2026 
na wybór Wykonawcy remontu i umeblowania lokali mieszkalnych nr 4,7 i 8 w budynku przy ul. Wierzbowej 9 /11 w Warszawie</t>
  </si>
  <si>
    <t>Tabela przedmiaru referencyjnego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</si>
</sst>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_ ;\-#,##0.00\ "/>
    <numFmt numFmtId="165" formatCode="_-* #,##0_-;\-* #,##0_-;_-* &quot;-&quot;??_-;_-@_-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41414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ED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5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1" fillId="6" borderId="0" xfId="0" applyFont="1" applyFill="1" applyAlignment="1">
      <alignment vertical="center"/>
    </xf>
    <xf numFmtId="44" fontId="0" fillId="6" borderId="1" xfId="2" applyFont="1" applyFill="1" applyBorder="1" applyAlignment="1">
      <alignment horizontal="center" vertical="center"/>
    </xf>
    <xf numFmtId="44" fontId="1" fillId="3" borderId="1" xfId="2" applyFont="1" applyFill="1" applyBorder="1" applyAlignment="1">
      <alignment horizontal="center" vertical="center"/>
    </xf>
    <xf numFmtId="44" fontId="1" fillId="2" borderId="1" xfId="2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4" fontId="1" fillId="3" borderId="1" xfId="2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44" fontId="4" fillId="6" borderId="1" xfId="2" applyFont="1" applyFill="1" applyBorder="1" applyAlignment="1">
      <alignment horizontal="center" vertical="center" wrapText="1"/>
    </xf>
    <xf numFmtId="44" fontId="4" fillId="6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44" fontId="1" fillId="6" borderId="0" xfId="2" applyFont="1" applyFill="1" applyAlignment="1">
      <alignment vertical="center"/>
    </xf>
    <xf numFmtId="44" fontId="1" fillId="6" borderId="0" xfId="2" applyFont="1" applyFill="1" applyAlignment="1">
      <alignment horizontal="left" vertical="center"/>
    </xf>
    <xf numFmtId="44" fontId="6" fillId="7" borderId="1" xfId="2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right" vertical="center"/>
    </xf>
    <xf numFmtId="44" fontId="4" fillId="6" borderId="0" xfId="2" applyFont="1" applyFill="1" applyAlignment="1">
      <alignment vertical="center"/>
    </xf>
    <xf numFmtId="44" fontId="4" fillId="6" borderId="0" xfId="2" applyFont="1" applyFill="1" applyAlignment="1">
      <alignment horizontal="left" vertical="center"/>
    </xf>
    <xf numFmtId="44" fontId="4" fillId="2" borderId="1" xfId="2" applyFont="1" applyFill="1" applyBorder="1" applyAlignment="1">
      <alignment horizontal="center" vertical="center" wrapText="1"/>
    </xf>
    <xf numFmtId="44" fontId="4" fillId="6" borderId="1" xfId="2" applyFon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2" fontId="1" fillId="6" borderId="0" xfId="1" applyNumberFormat="1" applyFont="1" applyFill="1" applyAlignment="1">
      <alignment horizontal="center" vertical="center"/>
    </xf>
    <xf numFmtId="2" fontId="4" fillId="6" borderId="1" xfId="1" applyNumberFormat="1" applyFont="1" applyFill="1" applyBorder="1" applyAlignment="1">
      <alignment horizontal="center" vertical="center" wrapText="1"/>
    </xf>
    <xf numFmtId="2" fontId="1" fillId="6" borderId="1" xfId="1" applyNumberFormat="1" applyFont="1" applyFill="1" applyBorder="1" applyAlignment="1">
      <alignment horizontal="center" vertical="center" wrapText="1"/>
    </xf>
    <xf numFmtId="2" fontId="4" fillId="6" borderId="1" xfId="1" applyNumberFormat="1" applyFont="1" applyFill="1" applyBorder="1" applyAlignment="1">
      <alignment horizontal="center" vertical="center"/>
    </xf>
    <xf numFmtId="2" fontId="1" fillId="6" borderId="1" xfId="1" applyNumberFormat="1" applyFont="1" applyFill="1" applyBorder="1" applyAlignment="1">
      <alignment horizontal="center" vertical="center"/>
    </xf>
    <xf numFmtId="2" fontId="4" fillId="6" borderId="0" xfId="1" applyNumberFormat="1" applyFont="1" applyFill="1" applyAlignment="1">
      <alignment horizontal="center" vertical="center"/>
    </xf>
    <xf numFmtId="44" fontId="1" fillId="3" borderId="1" xfId="0" applyNumberFormat="1" applyFont="1" applyFill="1" applyBorder="1" applyAlignment="1">
      <alignment horizontal="center" vertical="center"/>
    </xf>
    <xf numFmtId="44" fontId="1" fillId="4" borderId="1" xfId="2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4" fontId="0" fillId="6" borderId="1" xfId="2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4" fontId="1" fillId="5" borderId="1" xfId="2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6" borderId="1" xfId="2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44" fontId="1" fillId="6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4" fontId="1" fillId="5" borderId="1" xfId="0" applyNumberFormat="1" applyFont="1" applyFill="1" applyBorder="1" applyAlignment="1">
      <alignment horizontal="center" vertical="center"/>
    </xf>
    <xf numFmtId="44" fontId="4" fillId="5" borderId="1" xfId="2" applyFont="1" applyFill="1" applyBorder="1" applyAlignment="1">
      <alignment horizontal="center" vertical="center" wrapText="1"/>
    </xf>
    <xf numFmtId="44" fontId="4" fillId="3" borderId="1" xfId="2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2" fontId="4" fillId="6" borderId="5" xfId="1" applyNumberFormat="1" applyFont="1" applyFill="1" applyBorder="1" applyAlignment="1">
      <alignment horizontal="center" vertical="center" wrapText="1"/>
    </xf>
    <xf numFmtId="44" fontId="0" fillId="6" borderId="8" xfId="2" applyFont="1" applyFill="1" applyBorder="1" applyAlignment="1">
      <alignment horizontal="center" vertical="center" wrapText="1"/>
    </xf>
    <xf numFmtId="44" fontId="0" fillId="6" borderId="9" xfId="2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44" fontId="1" fillId="5" borderId="4" xfId="2" applyFont="1" applyFill="1" applyBorder="1" applyAlignment="1">
      <alignment horizontal="center" vertical="center" wrapText="1"/>
    </xf>
    <xf numFmtId="44" fontId="4" fillId="5" borderId="4" xfId="2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44" fontId="1" fillId="5" borderId="3" xfId="2" applyFont="1" applyFill="1" applyBorder="1" applyAlignment="1">
      <alignment horizontal="center" vertical="center" wrapText="1"/>
    </xf>
    <xf numFmtId="44" fontId="4" fillId="5" borderId="3" xfId="2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44" fontId="0" fillId="0" borderId="1" xfId="2" applyFont="1" applyBorder="1" applyAlignment="1">
      <alignment vertical="center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6" borderId="0" xfId="0" applyNumberFormat="1" applyFont="1" applyFill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5" borderId="4" xfId="0" applyNumberFormat="1" applyFont="1" applyFill="1" applyBorder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4" fontId="1" fillId="6" borderId="0" xfId="2" applyFont="1" applyFill="1" applyAlignment="1">
      <alignment horizontal="center" vertical="center"/>
    </xf>
    <xf numFmtId="44" fontId="1" fillId="2" borderId="1" xfId="2" applyFont="1" applyFill="1" applyBorder="1" applyAlignment="1">
      <alignment vertical="center"/>
    </xf>
    <xf numFmtId="44" fontId="1" fillId="6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4" fontId="0" fillId="0" borderId="1" xfId="0" applyNumberForma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textRotation="90"/>
    </xf>
    <xf numFmtId="0" fontId="11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4" fontId="4" fillId="0" borderId="2" xfId="2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4" fontId="13" fillId="0" borderId="0" xfId="2" applyFont="1" applyBorder="1" applyAlignment="1">
      <alignment vertical="center"/>
    </xf>
    <xf numFmtId="0" fontId="14" fillId="0" borderId="0" xfId="0" applyFont="1" applyAlignment="1">
      <alignment vertical="center"/>
    </xf>
    <xf numFmtId="44" fontId="0" fillId="0" borderId="0" xfId="2" applyFont="1" applyAlignment="1">
      <alignment vertical="center"/>
    </xf>
    <xf numFmtId="44" fontId="0" fillId="6" borderId="3" xfId="2" applyFont="1" applyFill="1" applyBorder="1" applyAlignment="1">
      <alignment horizontal="center" vertical="center" wrapText="1"/>
    </xf>
    <xf numFmtId="44" fontId="2" fillId="6" borderId="1" xfId="2" applyFont="1" applyFill="1" applyBorder="1" applyAlignment="1">
      <alignment vertical="center"/>
    </xf>
    <xf numFmtId="44" fontId="0" fillId="0" borderId="1" xfId="0" applyNumberFormat="1" applyBorder="1" applyAlignment="1">
      <alignment horizontal="center" vertical="center"/>
    </xf>
    <xf numFmtId="44" fontId="4" fillId="6" borderId="0" xfId="2" applyFont="1" applyFill="1" applyAlignment="1">
      <alignment horizontal="center" vertical="center"/>
    </xf>
    <xf numFmtId="44" fontId="1" fillId="6" borderId="0" xfId="2" applyFont="1" applyFill="1" applyAlignment="1">
      <alignment horizontal="center" vertical="center" wrapText="1"/>
    </xf>
    <xf numFmtId="44" fontId="1" fillId="5" borderId="1" xfId="0" applyNumberFormat="1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 wrapText="1"/>
    </xf>
    <xf numFmtId="44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4" fontId="1" fillId="4" borderId="1" xfId="2" applyFont="1" applyFill="1" applyBorder="1" applyAlignment="1">
      <alignment horizontal="center" vertical="center" wrapText="1"/>
    </xf>
    <xf numFmtId="44" fontId="4" fillId="6" borderId="0" xfId="2" applyFont="1" applyFill="1" applyAlignment="1">
      <alignment horizontal="center" vertical="center" wrapText="1"/>
    </xf>
    <xf numFmtId="44" fontId="15" fillId="6" borderId="0" xfId="2" applyFont="1" applyFill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44" fontId="1" fillId="2" borderId="1" xfId="0" applyNumberFormat="1" applyFont="1" applyFill="1" applyBorder="1" applyAlignment="1">
      <alignment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44" fontId="1" fillId="9" borderId="1" xfId="0" applyNumberFormat="1" applyFont="1" applyFill="1" applyBorder="1" applyAlignment="1">
      <alignment vertical="center"/>
    </xf>
    <xf numFmtId="44" fontId="1" fillId="9" borderId="1" xfId="2" applyFont="1" applyFill="1" applyBorder="1" applyAlignment="1">
      <alignment vertical="center"/>
    </xf>
    <xf numFmtId="0" fontId="0" fillId="9" borderId="1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44" fontId="4" fillId="9" borderId="2" xfId="2" applyFont="1" applyFill="1" applyBorder="1" applyAlignment="1">
      <alignment vertical="center"/>
    </xf>
    <xf numFmtId="44" fontId="0" fillId="9" borderId="1" xfId="2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44" fontId="1" fillId="10" borderId="1" xfId="2" applyFont="1" applyFill="1" applyBorder="1" applyAlignment="1">
      <alignment vertical="center"/>
    </xf>
    <xf numFmtId="44" fontId="2" fillId="0" borderId="0" xfId="0" applyNumberFormat="1" applyFont="1" applyAlignment="1">
      <alignment horizontal="center" vertical="center"/>
    </xf>
    <xf numFmtId="44" fontId="1" fillId="6" borderId="1" xfId="2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6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44" fontId="2" fillId="0" borderId="0" xfId="0" applyNumberFormat="1" applyFont="1" applyAlignment="1">
      <alignment horizontal="right" vertical="center"/>
    </xf>
    <xf numFmtId="164" fontId="2" fillId="6" borderId="0" xfId="0" applyNumberFormat="1" applyFont="1" applyFill="1" applyAlignment="1">
      <alignment horizontal="center" vertical="center"/>
    </xf>
    <xf numFmtId="164" fontId="5" fillId="6" borderId="0" xfId="0" applyNumberFormat="1" applyFont="1" applyFill="1" applyAlignment="1">
      <alignment horizontal="center" vertical="center"/>
    </xf>
    <xf numFmtId="44" fontId="1" fillId="6" borderId="2" xfId="2" applyFont="1" applyFill="1" applyBorder="1" applyAlignment="1">
      <alignment horizontal="left" vertical="center" wrapText="1"/>
    </xf>
    <xf numFmtId="44" fontId="4" fillId="6" borderId="2" xfId="2" applyFont="1" applyFill="1" applyBorder="1" applyAlignment="1">
      <alignment horizontal="left" vertical="center" wrapText="1"/>
    </xf>
    <xf numFmtId="44" fontId="2" fillId="6" borderId="2" xfId="2" applyFont="1" applyFill="1" applyBorder="1" applyAlignment="1">
      <alignment horizontal="left" vertical="center" wrapText="1"/>
    </xf>
    <xf numFmtId="44" fontId="0" fillId="6" borderId="2" xfId="2" applyFont="1" applyFill="1" applyBorder="1" applyAlignment="1">
      <alignment horizontal="left" vertical="center" wrapText="1"/>
    </xf>
    <xf numFmtId="44" fontId="10" fillId="6" borderId="2" xfId="2" applyFont="1" applyFill="1" applyBorder="1" applyAlignment="1">
      <alignment horizontal="left" vertical="center" wrapText="1"/>
    </xf>
    <xf numFmtId="49" fontId="0" fillId="6" borderId="2" xfId="2" applyNumberFormat="1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44" fontId="1" fillId="6" borderId="10" xfId="2" applyFont="1" applyFill="1" applyBorder="1" applyAlignment="1">
      <alignment horizontal="left" vertical="center" wrapText="1"/>
    </xf>
    <xf numFmtId="44" fontId="1" fillId="6" borderId="11" xfId="2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center" vertical="center"/>
    </xf>
    <xf numFmtId="44" fontId="4" fillId="6" borderId="2" xfId="2" applyFont="1" applyFill="1" applyBorder="1" applyAlignment="1">
      <alignment horizontal="left" vertical="center"/>
    </xf>
    <xf numFmtId="44" fontId="0" fillId="6" borderId="2" xfId="2" applyFont="1" applyFill="1" applyBorder="1" applyAlignment="1">
      <alignment horizontal="left" vertical="center"/>
    </xf>
    <xf numFmtId="0" fontId="7" fillId="6" borderId="2" xfId="0" applyFont="1" applyFill="1" applyBorder="1" applyAlignment="1">
      <alignment vertical="center" wrapText="1"/>
    </xf>
    <xf numFmtId="44" fontId="8" fillId="6" borderId="2" xfId="2" applyFont="1" applyFill="1" applyBorder="1" applyAlignment="1">
      <alignment horizontal="left" vertical="center" wrapText="1"/>
    </xf>
    <xf numFmtId="44" fontId="0" fillId="6" borderId="2" xfId="2" applyFont="1" applyFill="1" applyBorder="1" applyAlignment="1">
      <alignment vertical="center" wrapText="1"/>
    </xf>
    <xf numFmtId="44" fontId="4" fillId="6" borderId="2" xfId="2" applyFont="1" applyFill="1" applyBorder="1" applyAlignment="1">
      <alignment vertical="center" wrapText="1"/>
    </xf>
    <xf numFmtId="44" fontId="1" fillId="6" borderId="2" xfId="2" applyFont="1" applyFill="1" applyBorder="1" applyAlignment="1">
      <alignment horizontal="left" vertical="center"/>
    </xf>
    <xf numFmtId="2" fontId="1" fillId="6" borderId="5" xfId="1" applyNumberFormat="1" applyFont="1" applyFill="1" applyBorder="1" applyAlignment="1">
      <alignment horizontal="center" vertical="center" wrapText="1"/>
    </xf>
    <xf numFmtId="2" fontId="4" fillId="6" borderId="5" xfId="1" applyNumberFormat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2" fontId="0" fillId="6" borderId="5" xfId="0" applyNumberFormat="1" applyFill="1" applyBorder="1" applyAlignment="1">
      <alignment horizontal="center" vertical="center" wrapText="1"/>
    </xf>
    <xf numFmtId="0" fontId="0" fillId="6" borderId="5" xfId="0" applyFill="1" applyBorder="1" applyAlignment="1">
      <alignment vertical="center" wrapText="1"/>
    </xf>
    <xf numFmtId="2" fontId="4" fillId="6" borderId="5" xfId="2" applyNumberFormat="1" applyFont="1" applyFill="1" applyBorder="1" applyAlignment="1">
      <alignment horizontal="center" vertical="center" wrapText="1"/>
    </xf>
    <xf numFmtId="2" fontId="1" fillId="6" borderId="5" xfId="0" applyNumberFormat="1" applyFont="1" applyFill="1" applyBorder="1" applyAlignment="1">
      <alignment horizontal="center" vertical="center" wrapText="1"/>
    </xf>
    <xf numFmtId="44" fontId="0" fillId="6" borderId="5" xfId="0" applyNumberFormat="1" applyFill="1" applyBorder="1" applyAlignment="1">
      <alignment vertical="center" wrapText="1"/>
    </xf>
    <xf numFmtId="2" fontId="1" fillId="6" borderId="5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6" borderId="0" xfId="0" applyFont="1" applyFill="1" applyAlignment="1">
      <alignment vertical="center"/>
    </xf>
    <xf numFmtId="0" fontId="16" fillId="6" borderId="0" xfId="0" applyFont="1" applyFill="1" applyAlignment="1">
      <alignment horizontal="center" vertical="center"/>
    </xf>
    <xf numFmtId="44" fontId="1" fillId="5" borderId="1" xfId="2" applyFont="1" applyFill="1" applyBorder="1" applyAlignment="1">
      <alignment horizontal="center" vertical="center"/>
    </xf>
    <xf numFmtId="44" fontId="1" fillId="2" borderId="1" xfId="2" applyFont="1" applyFill="1" applyBorder="1" applyAlignment="1">
      <alignment horizontal="center" vertical="center"/>
    </xf>
    <xf numFmtId="44" fontId="0" fillId="6" borderId="1" xfId="2" applyFont="1" applyFill="1" applyBorder="1" applyAlignment="1">
      <alignment vertical="center"/>
    </xf>
    <xf numFmtId="2" fontId="2" fillId="6" borderId="0" xfId="0" applyNumberFormat="1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 wrapText="1"/>
    </xf>
    <xf numFmtId="165" fontId="6" fillId="8" borderId="1" xfId="1" applyNumberFormat="1" applyFont="1" applyFill="1" applyBorder="1" applyAlignment="1">
      <alignment horizontal="center" vertical="center"/>
    </xf>
    <xf numFmtId="44" fontId="0" fillId="6" borderId="0" xfId="2" applyFont="1" applyFill="1" applyAlignment="1">
      <alignment horizontal="center" vertical="center"/>
    </xf>
    <xf numFmtId="44" fontId="5" fillId="2" borderId="1" xfId="2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/>
    </xf>
    <xf numFmtId="49" fontId="5" fillId="5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6" borderId="0" xfId="0" applyFont="1" applyFill="1" applyAlignment="1">
      <alignment vertical="center" wrapText="1"/>
    </xf>
    <xf numFmtId="0" fontId="9" fillId="6" borderId="7" xfId="0" applyFont="1" applyFill="1" applyBorder="1" applyAlignment="1">
      <alignment horizontal="center" vertical="center" textRotation="90"/>
    </xf>
    <xf numFmtId="0" fontId="0" fillId="3" borderId="1" xfId="0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44" fontId="1" fillId="0" borderId="1" xfId="0" applyNumberFormat="1" applyFont="1" applyBorder="1" applyAlignment="1">
      <alignment horizontal="center" vertical="center"/>
    </xf>
    <xf numFmtId="44" fontId="1" fillId="6" borderId="2" xfId="2" applyFont="1" applyFill="1" applyBorder="1" applyAlignment="1">
      <alignment horizontal="center" vertical="center" wrapText="1"/>
    </xf>
    <xf numFmtId="44" fontId="1" fillId="6" borderId="1" xfId="2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center" vertical="center"/>
    </xf>
    <xf numFmtId="49" fontId="19" fillId="6" borderId="2" xfId="2" applyNumberFormat="1" applyFont="1" applyFill="1" applyBorder="1" applyAlignment="1">
      <alignment horizontal="left" vertical="center" wrapText="1"/>
    </xf>
    <xf numFmtId="1" fontId="1" fillId="5" borderId="4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vertical="center" wrapText="1"/>
    </xf>
    <xf numFmtId="0" fontId="0" fillId="6" borderId="4" xfId="0" applyFill="1" applyBorder="1" applyAlignment="1">
      <alignment horizontal="center" vertical="center"/>
    </xf>
    <xf numFmtId="2" fontId="0" fillId="6" borderId="4" xfId="0" applyNumberFormat="1" applyFill="1" applyBorder="1" applyAlignment="1">
      <alignment horizontal="center" vertical="center"/>
    </xf>
    <xf numFmtId="44" fontId="4" fillId="6" borderId="4" xfId="2" applyFont="1" applyFill="1" applyBorder="1" applyAlignment="1">
      <alignment horizontal="center" vertical="center" wrapText="1"/>
    </xf>
    <xf numFmtId="44" fontId="0" fillId="6" borderId="12" xfId="2" applyFont="1" applyFill="1" applyBorder="1" applyAlignment="1">
      <alignment horizontal="center" vertical="center" wrapText="1"/>
    </xf>
    <xf numFmtId="44" fontId="4" fillId="6" borderId="2" xfId="2" applyFont="1" applyFill="1" applyBorder="1" applyAlignment="1">
      <alignment horizontal="center" vertical="center" wrapText="1"/>
    </xf>
    <xf numFmtId="44" fontId="0" fillId="6" borderId="2" xfId="2" applyFont="1" applyFill="1" applyBorder="1" applyAlignment="1">
      <alignment horizontal="center" vertical="center" wrapText="1"/>
    </xf>
    <xf numFmtId="49" fontId="0" fillId="6" borderId="2" xfId="2" applyNumberFormat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4" fontId="1" fillId="6" borderId="10" xfId="2" applyFont="1" applyFill="1" applyBorder="1" applyAlignment="1">
      <alignment horizontal="center" vertical="center" wrapText="1"/>
    </xf>
    <xf numFmtId="44" fontId="1" fillId="6" borderId="4" xfId="2" applyFont="1" applyFill="1" applyBorder="1" applyAlignment="1">
      <alignment horizontal="center" vertical="center" wrapText="1"/>
    </xf>
    <xf numFmtId="44" fontId="1" fillId="6" borderId="13" xfId="2" applyFont="1" applyFill="1" applyBorder="1" applyAlignment="1">
      <alignment horizontal="center" vertical="center" wrapText="1"/>
    </xf>
    <xf numFmtId="44" fontId="0" fillId="6" borderId="2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44" fontId="2" fillId="6" borderId="2" xfId="2" applyFont="1" applyFill="1" applyBorder="1" applyAlignment="1">
      <alignment horizontal="center" vertical="center" wrapText="1"/>
    </xf>
    <xf numFmtId="44" fontId="1" fillId="6" borderId="2" xfId="2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4" fontId="0" fillId="6" borderId="1" xfId="2" applyFont="1" applyFill="1" applyBorder="1" applyAlignment="1">
      <alignment horizontal="left" vertical="center" wrapText="1"/>
    </xf>
    <xf numFmtId="44" fontId="10" fillId="6" borderId="2" xfId="2" applyFont="1" applyFill="1" applyBorder="1" applyAlignment="1">
      <alignment horizontal="center" vertical="center" wrapText="1"/>
    </xf>
    <xf numFmtId="44" fontId="1" fillId="6" borderId="3" xfId="2" applyFont="1" applyFill="1" applyBorder="1" applyAlignment="1">
      <alignment horizontal="center" vertical="center" wrapText="1"/>
    </xf>
    <xf numFmtId="44" fontId="1" fillId="6" borderId="11" xfId="2" applyFont="1" applyFill="1" applyBorder="1" applyAlignment="1">
      <alignment horizontal="center" vertical="center" wrapText="1"/>
    </xf>
    <xf numFmtId="44" fontId="4" fillId="6" borderId="2" xfId="2" applyFont="1" applyFill="1" applyBorder="1" applyAlignment="1">
      <alignment horizontal="center" vertical="center"/>
    </xf>
    <xf numFmtId="49" fontId="0" fillId="6" borderId="1" xfId="2" applyNumberFormat="1" applyFont="1" applyFill="1" applyBorder="1" applyAlignment="1">
      <alignment horizontal="left" vertical="center" wrapText="1"/>
    </xf>
    <xf numFmtId="49" fontId="0" fillId="6" borderId="1" xfId="2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44" fontId="0" fillId="6" borderId="1" xfId="2" applyFont="1" applyFill="1" applyBorder="1" applyAlignment="1">
      <alignment horizontal="left" vertical="center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2" fontId="4" fillId="6" borderId="1" xfId="2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44" fontId="2" fillId="6" borderId="1" xfId="2" applyFont="1" applyFill="1" applyBorder="1" applyAlignment="1">
      <alignment horizontal="left" vertical="center" wrapText="1"/>
    </xf>
    <xf numFmtId="44" fontId="0" fillId="6" borderId="1" xfId="2" applyFont="1" applyFill="1" applyBorder="1" applyAlignment="1">
      <alignment vertical="center" wrapText="1"/>
    </xf>
    <xf numFmtId="44" fontId="4" fillId="6" borderId="1" xfId="2" applyFont="1" applyFill="1" applyBorder="1" applyAlignment="1">
      <alignment vertical="center" wrapText="1"/>
    </xf>
    <xf numFmtId="44" fontId="0" fillId="6" borderId="1" xfId="0" applyNumberFormat="1" applyFill="1" applyBorder="1" applyAlignment="1">
      <alignment vertical="center" wrapText="1"/>
    </xf>
    <xf numFmtId="44" fontId="1" fillId="6" borderId="1" xfId="2" applyFont="1" applyFill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44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44" fontId="1" fillId="9" borderId="2" xfId="2" applyFont="1" applyFill="1" applyBorder="1" applyAlignment="1">
      <alignment vertical="center"/>
    </xf>
    <xf numFmtId="44" fontId="18" fillId="6" borderId="1" xfId="2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vertical="center" wrapText="1"/>
    </xf>
    <xf numFmtId="0" fontId="0" fillId="11" borderId="1" xfId="0" applyFill="1" applyBorder="1" applyAlignment="1">
      <alignment horizontal="center" vertical="center" wrapText="1"/>
    </xf>
    <xf numFmtId="44" fontId="1" fillId="11" borderId="1" xfId="0" applyNumberFormat="1" applyFont="1" applyFill="1" applyBorder="1" applyAlignment="1">
      <alignment vertical="center"/>
    </xf>
    <xf numFmtId="44" fontId="4" fillId="6" borderId="11" xfId="2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44" fontId="9" fillId="0" borderId="6" xfId="2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 textRotation="90"/>
    </xf>
    <xf numFmtId="0" fontId="9" fillId="6" borderId="7" xfId="0" applyFont="1" applyFill="1" applyBorder="1" applyAlignment="1">
      <alignment horizontal="center" vertical="center" textRotation="90"/>
    </xf>
    <xf numFmtId="0" fontId="9" fillId="6" borderId="6" xfId="0" applyFont="1" applyFill="1" applyBorder="1" applyAlignment="1">
      <alignment horizontal="center" vertical="center" textRotation="90"/>
    </xf>
    <xf numFmtId="0" fontId="21" fillId="0" borderId="0" xfId="0" applyFont="1" applyAlignment="1">
      <alignment horizontal="left" vertical="center"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colors>
    <mruColors>
      <color rgb="FFFFFFCC"/>
      <color rgb="FFFFFF99"/>
      <color rgb="FFCCE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6516A-B729-4740-B555-589408714F14}">
  <sheetPr>
    <pageSetUpPr fitToPage="1"/>
  </sheetPr>
  <dimension ref="A2:J35"/>
  <sheetViews>
    <sheetView tabSelected="1" view="pageBreakPreview" zoomScaleNormal="55" zoomScaleSheetLayoutView="100" workbookViewId="0">
      <selection activeCell="B5" sqref="B5"/>
    </sheetView>
  </sheetViews>
  <sheetFormatPr defaultColWidth="8.77734375" defaultRowHeight="14.4" x14ac:dyDescent="0.3"/>
  <cols>
    <col min="1" max="1" width="12.5546875" style="1" customWidth="1"/>
    <col min="2" max="2" width="75.44140625" style="1" customWidth="1"/>
    <col min="3" max="4" width="10.77734375" style="4" customWidth="1"/>
    <col min="5" max="7" width="16.21875" style="1" customWidth="1"/>
    <col min="8" max="8" width="17.5546875" style="99" customWidth="1"/>
    <col min="9" max="9" width="34.33203125" style="1" customWidth="1"/>
    <col min="10" max="10" width="43.44140625" style="1" customWidth="1"/>
    <col min="11" max="16384" width="8.77734375" style="1"/>
  </cols>
  <sheetData>
    <row r="2" spans="1:9" ht="36" customHeight="1" x14ac:dyDescent="0.3">
      <c r="B2" s="253" t="s">
        <v>458</v>
      </c>
      <c r="C2" s="253"/>
      <c r="D2" s="253"/>
      <c r="E2" s="253"/>
      <c r="F2" s="253"/>
      <c r="G2" s="253"/>
      <c r="H2" s="253"/>
    </row>
    <row r="4" spans="1:9" ht="23.4" x14ac:dyDescent="0.3">
      <c r="B4" s="167" t="s">
        <v>459</v>
      </c>
    </row>
    <row r="5" spans="1:9" ht="23.4" x14ac:dyDescent="0.3">
      <c r="A5" s="95"/>
      <c r="B5" s="167" t="s">
        <v>435</v>
      </c>
      <c r="C5" s="168"/>
      <c r="D5" s="168"/>
      <c r="E5" s="96"/>
      <c r="F5" s="96"/>
      <c r="G5" s="96"/>
      <c r="H5" s="97"/>
      <c r="I5" s="98"/>
    </row>
    <row r="6" spans="1:9" x14ac:dyDescent="0.3">
      <c r="B6" s="10"/>
      <c r="C6" s="21"/>
      <c r="D6" s="21"/>
    </row>
    <row r="7" spans="1:9" ht="30.75" customHeight="1" x14ac:dyDescent="0.3">
      <c r="C7" s="242" t="s">
        <v>2</v>
      </c>
      <c r="D7" s="242" t="s">
        <v>273</v>
      </c>
      <c r="E7" s="242" t="s">
        <v>276</v>
      </c>
      <c r="F7" s="242" t="s">
        <v>272</v>
      </c>
      <c r="G7" s="242" t="s">
        <v>277</v>
      </c>
      <c r="H7" s="242" t="s">
        <v>18</v>
      </c>
      <c r="I7" s="242" t="s">
        <v>295</v>
      </c>
    </row>
    <row r="8" spans="1:9" ht="20.100000000000001" customHeight="1" x14ac:dyDescent="0.3">
      <c r="A8" s="191"/>
      <c r="B8" s="192" t="s">
        <v>437</v>
      </c>
      <c r="C8" s="113"/>
      <c r="D8" s="113"/>
      <c r="E8" s="5"/>
      <c r="F8" s="5"/>
      <c r="G8" s="5"/>
      <c r="H8" s="79"/>
      <c r="I8" s="5"/>
    </row>
    <row r="9" spans="1:9" s="7" customFormat="1" x14ac:dyDescent="0.3">
      <c r="A9" s="8">
        <v>1</v>
      </c>
      <c r="B9" s="89" t="s">
        <v>258</v>
      </c>
      <c r="C9" s="8" t="s">
        <v>16</v>
      </c>
      <c r="D9" s="8">
        <v>1</v>
      </c>
      <c r="E9" s="118">
        <f>SUM(E10:E12)</f>
        <v>0</v>
      </c>
      <c r="F9" s="118">
        <f t="shared" ref="F9:G9" si="0">SUM(F10:F12)</f>
        <v>0</v>
      </c>
      <c r="G9" s="118">
        <f t="shared" si="0"/>
        <v>0</v>
      </c>
      <c r="H9" s="87">
        <f>SUM(E9:G9)</f>
        <v>0</v>
      </c>
      <c r="I9" s="129"/>
    </row>
    <row r="10" spans="1:9" x14ac:dyDescent="0.3">
      <c r="A10" s="93" t="s">
        <v>40</v>
      </c>
      <c r="B10" s="5" t="s">
        <v>201</v>
      </c>
      <c r="C10" s="6" t="s">
        <v>16</v>
      </c>
      <c r="D10" s="6">
        <v>1</v>
      </c>
      <c r="E10" s="78">
        <f>' lokal 4'!K6+' lokal 4'!K10</f>
        <v>0</v>
      </c>
      <c r="F10" s="78">
        <f>' lokal 7 '!K6+' lokal 7 '!K13</f>
        <v>0</v>
      </c>
      <c r="G10" s="78">
        <f>' lokal 8 '!K6+' lokal 8 '!K19</f>
        <v>0</v>
      </c>
      <c r="H10" s="79"/>
      <c r="I10" s="5"/>
    </row>
    <row r="11" spans="1:9" x14ac:dyDescent="0.3">
      <c r="A11" s="93" t="s">
        <v>41</v>
      </c>
      <c r="B11" s="5" t="s">
        <v>118</v>
      </c>
      <c r="C11" s="6" t="s">
        <v>16</v>
      </c>
      <c r="D11" s="6">
        <v>1</v>
      </c>
      <c r="E11" s="78">
        <f>' lokal 4'!K15</f>
        <v>0</v>
      </c>
      <c r="F11" s="78">
        <f>' lokal 7 '!K18</f>
        <v>0</v>
      </c>
      <c r="G11" s="78">
        <f>' lokal 8 '!K24</f>
        <v>0</v>
      </c>
      <c r="H11" s="79"/>
      <c r="I11" s="5"/>
    </row>
    <row r="12" spans="1:9" x14ac:dyDescent="0.3">
      <c r="A12" s="93" t="s">
        <v>42</v>
      </c>
      <c r="B12" s="5" t="s">
        <v>107</v>
      </c>
      <c r="C12" s="6" t="s">
        <v>16</v>
      </c>
      <c r="D12" s="6">
        <v>1</v>
      </c>
      <c r="E12" s="78">
        <f>' lokal 4'!K34</f>
        <v>0</v>
      </c>
      <c r="F12" s="78">
        <f>' lokal 7 '!K34</f>
        <v>0</v>
      </c>
      <c r="G12" s="78">
        <f>' lokal 8 '!K40</f>
        <v>0</v>
      </c>
      <c r="H12" s="79"/>
      <c r="I12" s="5"/>
    </row>
    <row r="13" spans="1:9" s="7" customFormat="1" x14ac:dyDescent="0.3">
      <c r="A13" s="8">
        <v>2</v>
      </c>
      <c r="B13" s="89" t="s">
        <v>259</v>
      </c>
      <c r="C13" s="8" t="s">
        <v>16</v>
      </c>
      <c r="D13" s="8">
        <v>1</v>
      </c>
      <c r="E13" s="118">
        <f>SUM(E14:E16)</f>
        <v>0</v>
      </c>
      <c r="F13" s="118">
        <f t="shared" ref="F13:G13" si="1">SUM(F14:F16)</f>
        <v>0</v>
      </c>
      <c r="G13" s="118">
        <f t="shared" si="1"/>
        <v>0</v>
      </c>
      <c r="H13" s="87">
        <f>SUM(E13:G13)</f>
        <v>0</v>
      </c>
      <c r="I13" s="129"/>
    </row>
    <row r="14" spans="1:9" x14ac:dyDescent="0.3">
      <c r="A14" s="93" t="s">
        <v>44</v>
      </c>
      <c r="B14" s="5" t="s">
        <v>201</v>
      </c>
      <c r="C14" s="6" t="s">
        <v>16</v>
      </c>
      <c r="D14" s="6">
        <v>1</v>
      </c>
      <c r="E14" s="78">
        <f>' lokal 4'!K9</f>
        <v>0</v>
      </c>
      <c r="F14" s="78">
        <f>' lokal 7 '!K12</f>
        <v>0</v>
      </c>
      <c r="G14" s="78">
        <f>' lokal 8 '!K18</f>
        <v>0</v>
      </c>
      <c r="H14" s="79"/>
      <c r="I14" s="5"/>
    </row>
    <row r="15" spans="1:9" x14ac:dyDescent="0.3">
      <c r="A15" s="93" t="s">
        <v>45</v>
      </c>
      <c r="B15" s="5" t="s">
        <v>118</v>
      </c>
      <c r="C15" s="6" t="s">
        <v>16</v>
      </c>
      <c r="D15" s="6">
        <v>1</v>
      </c>
      <c r="E15" s="78">
        <f>' lokal 4'!K29</f>
        <v>0</v>
      </c>
      <c r="F15" s="78">
        <f>' lokal 7 '!K29</f>
        <v>0</v>
      </c>
      <c r="G15" s="78">
        <f>' lokal 8 '!K35</f>
        <v>0</v>
      </c>
      <c r="H15" s="79"/>
      <c r="I15" s="5"/>
    </row>
    <row r="16" spans="1:9" x14ac:dyDescent="0.3">
      <c r="A16" s="93" t="s">
        <v>46</v>
      </c>
      <c r="B16" s="5" t="s">
        <v>107</v>
      </c>
      <c r="C16" s="6" t="s">
        <v>16</v>
      </c>
      <c r="D16" s="6">
        <v>1</v>
      </c>
      <c r="E16" s="78">
        <f>' lokal 4'!K60</f>
        <v>0</v>
      </c>
      <c r="F16" s="78">
        <f>' lokal 7 '!K61</f>
        <v>0</v>
      </c>
      <c r="G16" s="78">
        <f>' lokal 8 '!K65</f>
        <v>0</v>
      </c>
      <c r="H16" s="79"/>
      <c r="I16" s="5"/>
    </row>
    <row r="17" spans="1:10" s="7" customFormat="1" x14ac:dyDescent="0.3">
      <c r="A17" s="8">
        <v>3</v>
      </c>
      <c r="B17" s="89" t="s">
        <v>260</v>
      </c>
      <c r="C17" s="8" t="s">
        <v>16</v>
      </c>
      <c r="D17" s="8">
        <v>1</v>
      </c>
      <c r="E17" s="118">
        <f>SUM(E18:E20)</f>
        <v>0</v>
      </c>
      <c r="F17" s="118">
        <f t="shared" ref="F17:G17" si="2">SUM(F18:F20)</f>
        <v>0</v>
      </c>
      <c r="G17" s="118">
        <f t="shared" si="2"/>
        <v>0</v>
      </c>
      <c r="H17" s="87">
        <f>SUM(E17:G17)</f>
        <v>0</v>
      </c>
      <c r="I17" s="129"/>
    </row>
    <row r="18" spans="1:10" x14ac:dyDescent="0.3">
      <c r="A18" s="93" t="s">
        <v>58</v>
      </c>
      <c r="B18" s="5" t="s">
        <v>201</v>
      </c>
      <c r="C18" s="6" t="s">
        <v>16</v>
      </c>
      <c r="D18" s="6">
        <v>1</v>
      </c>
      <c r="E18" s="78">
        <f>' lokal 4'!K7</f>
        <v>0</v>
      </c>
      <c r="F18" s="78">
        <f>' lokal 7 '!K10</f>
        <v>0</v>
      </c>
      <c r="G18" s="78">
        <f>' lokal 8 '!K16</f>
        <v>0</v>
      </c>
      <c r="H18" s="132"/>
      <c r="I18" s="5"/>
    </row>
    <row r="19" spans="1:10" x14ac:dyDescent="0.3">
      <c r="A19" s="93" t="s">
        <v>59</v>
      </c>
      <c r="B19" s="5" t="s">
        <v>118</v>
      </c>
      <c r="C19" s="6" t="s">
        <v>16</v>
      </c>
      <c r="D19" s="6">
        <v>1</v>
      </c>
      <c r="E19" s="78">
        <f>' lokal 4'!K31</f>
        <v>0</v>
      </c>
      <c r="F19" s="78">
        <f>' lokal 7 '!K31</f>
        <v>0</v>
      </c>
      <c r="G19" s="78">
        <f>' lokal 8 '!K37</f>
        <v>0</v>
      </c>
      <c r="H19" s="132"/>
      <c r="I19" s="78"/>
    </row>
    <row r="20" spans="1:10" x14ac:dyDescent="0.3">
      <c r="A20" s="93" t="s">
        <v>60</v>
      </c>
      <c r="B20" s="5" t="s">
        <v>107</v>
      </c>
      <c r="C20" s="6" t="s">
        <v>16</v>
      </c>
      <c r="D20" s="6">
        <v>1</v>
      </c>
      <c r="E20" s="78">
        <f>' lokal 4'!K63</f>
        <v>0</v>
      </c>
      <c r="F20" s="78">
        <f>' lokal 7 '!K64</f>
        <v>0</v>
      </c>
      <c r="G20" s="78">
        <f>' lokal 8 '!K68</f>
        <v>0</v>
      </c>
      <c r="H20" s="132"/>
      <c r="I20" s="5"/>
    </row>
    <row r="21" spans="1:10" s="7" customFormat="1" x14ac:dyDescent="0.3">
      <c r="A21" s="119">
        <v>4</v>
      </c>
      <c r="B21" s="120" t="s">
        <v>18</v>
      </c>
      <c r="C21" s="121" t="s">
        <v>16</v>
      </c>
      <c r="D21" s="121">
        <v>1</v>
      </c>
      <c r="E21" s="122">
        <f>E9+E13+E17</f>
        <v>0</v>
      </c>
      <c r="F21" s="122">
        <f t="shared" ref="F21:G21" si="3">F9+F13+F17</f>
        <v>0</v>
      </c>
      <c r="G21" s="122">
        <f t="shared" si="3"/>
        <v>0</v>
      </c>
      <c r="H21" s="123">
        <f>H17+H13+H9</f>
        <v>0</v>
      </c>
      <c r="I21" s="129"/>
    </row>
    <row r="22" spans="1:10" ht="20.100000000000001" customHeight="1" x14ac:dyDescent="0.3">
      <c r="A22" s="191"/>
      <c r="B22" s="192" t="s">
        <v>261</v>
      </c>
      <c r="C22" s="113"/>
      <c r="D22" s="113"/>
      <c r="E22" s="5"/>
      <c r="F22" s="5"/>
      <c r="G22" s="5"/>
      <c r="H22" s="79"/>
      <c r="I22" s="5"/>
    </row>
    <row r="23" spans="1:10" x14ac:dyDescent="0.3">
      <c r="A23" s="6">
        <v>1</v>
      </c>
      <c r="B23" s="24" t="s">
        <v>108</v>
      </c>
      <c r="C23" s="25" t="s">
        <v>16</v>
      </c>
      <c r="D23" s="25">
        <v>1</v>
      </c>
      <c r="E23" s="78">
        <f>' lokal 4'!K75</f>
        <v>0</v>
      </c>
      <c r="F23" s="78">
        <f>' lokal 7 '!K74</f>
        <v>0</v>
      </c>
      <c r="G23" s="78">
        <f>' lokal 8 '!K80</f>
        <v>0</v>
      </c>
      <c r="H23" s="79">
        <f>SUM(E23:G23)</f>
        <v>0</v>
      </c>
      <c r="I23" s="5"/>
    </row>
    <row r="24" spans="1:10" x14ac:dyDescent="0.3">
      <c r="A24" s="6">
        <v>2</v>
      </c>
      <c r="B24" s="24" t="s">
        <v>15</v>
      </c>
      <c r="C24" s="25" t="s">
        <v>16</v>
      </c>
      <c r="D24" s="25">
        <v>1</v>
      </c>
      <c r="E24" s="78">
        <f>' lokal 4'!K79</f>
        <v>0</v>
      </c>
      <c r="F24" s="78">
        <f>' lokal 7 '!K77</f>
        <v>0</v>
      </c>
      <c r="G24" s="78">
        <f>' lokal 8 '!K84</f>
        <v>0</v>
      </c>
      <c r="H24" s="79">
        <f>SUM(E24:G24)</f>
        <v>0</v>
      </c>
      <c r="I24" s="5"/>
    </row>
    <row r="25" spans="1:10" x14ac:dyDescent="0.3">
      <c r="A25" s="6">
        <v>3</v>
      </c>
      <c r="B25" s="24" t="s">
        <v>19</v>
      </c>
      <c r="C25" s="25" t="s">
        <v>16</v>
      </c>
      <c r="D25" s="25">
        <v>1</v>
      </c>
      <c r="E25" s="78">
        <f>' lokal 4'!K85</f>
        <v>0</v>
      </c>
      <c r="F25" s="78">
        <f>' lokal 7 '!K83</f>
        <v>0</v>
      </c>
      <c r="G25" s="78">
        <f>' lokal 8 '!K90</f>
        <v>0</v>
      </c>
      <c r="H25" s="79">
        <f>SUM(E25:G25)</f>
        <v>0</v>
      </c>
      <c r="I25" s="5"/>
    </row>
    <row r="26" spans="1:10" s="7" customFormat="1" x14ac:dyDescent="0.3">
      <c r="A26" s="119">
        <v>4</v>
      </c>
      <c r="B26" s="120" t="s">
        <v>18</v>
      </c>
      <c r="C26" s="121" t="s">
        <v>16</v>
      </c>
      <c r="D26" s="124">
        <v>1</v>
      </c>
      <c r="E26" s="122">
        <f>SUM(E23:E25)</f>
        <v>0</v>
      </c>
      <c r="F26" s="122">
        <f t="shared" ref="F26:G26" si="4">SUM(F23:F25)</f>
        <v>0</v>
      </c>
      <c r="G26" s="122">
        <f t="shared" si="4"/>
        <v>0</v>
      </c>
      <c r="H26" s="123">
        <f>SUM(H23:H25)</f>
        <v>0</v>
      </c>
      <c r="I26" s="129"/>
    </row>
    <row r="27" spans="1:10" ht="20.100000000000001" customHeight="1" x14ac:dyDescent="0.3">
      <c r="A27" s="116"/>
      <c r="B27" s="117" t="s">
        <v>74</v>
      </c>
      <c r="C27" s="114"/>
      <c r="D27" s="114"/>
    </row>
    <row r="28" spans="1:10" ht="20.100000000000001" customHeight="1" x14ac:dyDescent="0.3">
      <c r="A28" s="6">
        <v>1</v>
      </c>
      <c r="B28" s="24" t="s">
        <v>438</v>
      </c>
      <c r="C28" s="115" t="s">
        <v>16</v>
      </c>
      <c r="D28" s="115">
        <v>1</v>
      </c>
      <c r="E28" s="94">
        <f>' lokal 4'!K116</f>
        <v>0</v>
      </c>
      <c r="F28" s="94">
        <f>' lokal 7 '!K113</f>
        <v>0</v>
      </c>
      <c r="G28" s="94">
        <f>' lokal 8 '!K131</f>
        <v>0</v>
      </c>
      <c r="H28" s="79">
        <f>SUM(E28:G28)</f>
        <v>0</v>
      </c>
    </row>
    <row r="29" spans="1:10" s="7" customFormat="1" ht="28.35" customHeight="1" x14ac:dyDescent="0.3">
      <c r="A29" s="119">
        <v>2</v>
      </c>
      <c r="B29" s="120" t="s">
        <v>18</v>
      </c>
      <c r="C29" s="121" t="s">
        <v>16</v>
      </c>
      <c r="D29" s="125">
        <v>1</v>
      </c>
      <c r="E29" s="122">
        <f>E28</f>
        <v>0</v>
      </c>
      <c r="F29" s="122">
        <f>F28</f>
        <v>0</v>
      </c>
      <c r="G29" s="122">
        <f>G28</f>
        <v>0</v>
      </c>
      <c r="H29" s="123">
        <f>SUM(H28:H28)</f>
        <v>0</v>
      </c>
      <c r="I29" s="129"/>
    </row>
    <row r="30" spans="1:10" ht="20.100000000000001" customHeight="1" x14ac:dyDescent="0.3">
      <c r="A30" s="116"/>
      <c r="B30" s="117" t="s">
        <v>286</v>
      </c>
      <c r="C30" s="114"/>
      <c r="D30" s="114"/>
    </row>
    <row r="31" spans="1:10" ht="41.1" customHeight="1" x14ac:dyDescent="0.3">
      <c r="A31" s="121">
        <v>1</v>
      </c>
      <c r="B31" s="126" t="s">
        <v>436</v>
      </c>
      <c r="C31" s="125" t="s">
        <v>16</v>
      </c>
      <c r="D31" s="125">
        <v>1</v>
      </c>
      <c r="E31" s="241" t="s">
        <v>422</v>
      </c>
      <c r="F31" s="127">
        <f>' lokal 7 '!K114</f>
        <v>0</v>
      </c>
      <c r="G31" s="127">
        <f>' lokal 8 '!K133</f>
        <v>0</v>
      </c>
      <c r="H31" s="128">
        <f>SUM(E31:G31)</f>
        <v>0</v>
      </c>
      <c r="I31" s="193" t="s">
        <v>349</v>
      </c>
      <c r="J31" s="166"/>
    </row>
    <row r="33" spans="1:8" s="7" customFormat="1" ht="22.35" customHeight="1" x14ac:dyDescent="0.3">
      <c r="A33" s="243" t="s">
        <v>202</v>
      </c>
      <c r="B33" s="244" t="s">
        <v>262</v>
      </c>
      <c r="C33" s="245" t="s">
        <v>16</v>
      </c>
      <c r="D33" s="245">
        <v>1</v>
      </c>
      <c r="E33" s="246">
        <f>E29+E26+E21</f>
        <v>0</v>
      </c>
      <c r="F33" s="246">
        <f>F31+F29+F26+F21</f>
        <v>0</v>
      </c>
      <c r="G33" s="246">
        <f>G31+G29+G26+G21</f>
        <v>0</v>
      </c>
      <c r="H33" s="130" t="e">
        <f>H31+H29+H26+H21+#REF!</f>
        <v>#REF!</v>
      </c>
    </row>
    <row r="34" spans="1:8" x14ac:dyDescent="0.3">
      <c r="D34" s="240" t="s">
        <v>18</v>
      </c>
      <c r="E34" s="239">
        <f>E33-' lokal 4'!K118</f>
        <v>0</v>
      </c>
      <c r="F34" s="239">
        <f>' lokal 7 '!K116</f>
        <v>0</v>
      </c>
      <c r="G34" s="239">
        <f>' lokal 8 '!K135</f>
        <v>0</v>
      </c>
      <c r="H34" s="99">
        <f>G34+F34+E34</f>
        <v>0</v>
      </c>
    </row>
    <row r="35" spans="1:8" x14ac:dyDescent="0.3">
      <c r="D35" s="240" t="s">
        <v>434</v>
      </c>
      <c r="E35" s="239">
        <f>E33-E34</f>
        <v>0</v>
      </c>
      <c r="F35" s="239">
        <f t="shared" ref="F35:H35" si="5">F33-F34</f>
        <v>0</v>
      </c>
      <c r="G35" s="239">
        <f t="shared" si="5"/>
        <v>0</v>
      </c>
      <c r="H35" s="239" t="e">
        <f t="shared" si="5"/>
        <v>#REF!</v>
      </c>
    </row>
  </sheetData>
  <mergeCells count="1">
    <mergeCell ref="B2:H2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68" orientation="landscape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00C6-37AE-415B-B066-851CDA9F11F6}">
  <sheetPr>
    <pageSetUpPr fitToPage="1"/>
  </sheetPr>
  <dimension ref="A1:Z118"/>
  <sheetViews>
    <sheetView view="pageBreakPreview" zoomScale="85" zoomScaleNormal="70" zoomScaleSheetLayoutView="85" workbookViewId="0">
      <pane xSplit="3" ySplit="4" topLeftCell="F109" activePane="bottomRight" state="frozen"/>
      <selection pane="topRight" activeCell="D1" sqref="D1"/>
      <selection pane="bottomLeft" activeCell="A7" sqref="A7"/>
      <selection pane="bottomRight" activeCell="B2" sqref="B2"/>
    </sheetView>
  </sheetViews>
  <sheetFormatPr defaultColWidth="8.77734375" defaultRowHeight="14.4" outlineLevelRow="3" outlineLevelCol="1" x14ac:dyDescent="0.3"/>
  <cols>
    <col min="1" max="1" width="12.21875" style="54" customWidth="1"/>
    <col min="2" max="2" width="6.77734375" style="10" customWidth="1"/>
    <col min="3" max="3" width="112.21875" style="189" customWidth="1"/>
    <col min="4" max="4" width="8.44140625" style="10" customWidth="1"/>
    <col min="5" max="5" width="13.44140625" style="84" customWidth="1"/>
    <col min="6" max="6" width="12.77734375" style="32" customWidth="1"/>
    <col min="7" max="7" width="12.21875" style="32" customWidth="1"/>
    <col min="8" max="8" width="12.77734375" style="32" customWidth="1"/>
    <col min="9" max="9" width="14.44140625" style="32" customWidth="1"/>
    <col min="10" max="10" width="13.44140625" style="32" customWidth="1"/>
    <col min="11" max="11" width="15.21875" style="32" customWidth="1"/>
    <col min="12" max="12" width="69" style="33" bestFit="1" customWidth="1"/>
    <col min="13" max="13" width="13.21875" style="103" customWidth="1"/>
    <col min="14" max="14" width="14.77734375" style="103" customWidth="1" outlineLevel="1"/>
    <col min="15" max="15" width="15.21875" style="111" customWidth="1" outlineLevel="1"/>
    <col min="16" max="16" width="15.21875" style="103" customWidth="1" outlineLevel="1"/>
    <col min="17" max="22" width="17.77734375" style="44" customWidth="1"/>
    <col min="23" max="24" width="12.44140625" style="10" customWidth="1"/>
    <col min="25" max="26" width="15.5546875" style="10" customWidth="1"/>
    <col min="27" max="16384" width="8.77734375" style="1"/>
  </cols>
  <sheetData>
    <row r="1" spans="1:26" s="7" customFormat="1" ht="24.6" customHeight="1" x14ac:dyDescent="0.3">
      <c r="A1" s="58"/>
      <c r="B1" s="92"/>
      <c r="C1" s="177"/>
      <c r="D1" s="15"/>
      <c r="E1" s="81"/>
      <c r="F1" s="27"/>
      <c r="G1" s="27"/>
      <c r="H1" s="27"/>
      <c r="I1" s="27"/>
      <c r="J1" s="27"/>
      <c r="K1" s="27"/>
      <c r="L1" s="28"/>
      <c r="M1" s="86"/>
      <c r="N1" s="86"/>
      <c r="O1" s="104"/>
      <c r="P1" s="86"/>
      <c r="Q1" s="39"/>
      <c r="R1" s="39"/>
      <c r="S1" s="39"/>
      <c r="T1" s="39"/>
      <c r="U1" s="39"/>
      <c r="V1" s="39"/>
      <c r="W1" s="31"/>
      <c r="X1" s="31"/>
      <c r="Y1" s="31"/>
      <c r="Z1" s="31"/>
    </row>
    <row r="2" spans="1:26" s="7" customFormat="1" ht="24.6" customHeight="1" x14ac:dyDescent="0.3">
      <c r="A2" s="58"/>
      <c r="B2" s="15" t="s">
        <v>455</v>
      </c>
      <c r="C2" s="177"/>
      <c r="D2" s="15"/>
      <c r="E2" s="81"/>
      <c r="F2" s="27"/>
      <c r="G2" s="27"/>
      <c r="H2" s="29" t="s">
        <v>21</v>
      </c>
      <c r="I2" s="196">
        <v>4</v>
      </c>
      <c r="J2" s="174" t="s">
        <v>278</v>
      </c>
      <c r="K2" s="27"/>
      <c r="L2" s="28"/>
      <c r="M2" s="86"/>
      <c r="N2" s="86"/>
      <c r="O2" s="104"/>
      <c r="P2" s="86"/>
      <c r="Q2" s="39"/>
      <c r="R2" s="39"/>
      <c r="S2" s="39"/>
      <c r="T2" s="39"/>
      <c r="U2" s="39"/>
      <c r="V2" s="39"/>
      <c r="W2" s="15"/>
      <c r="X2" s="15"/>
      <c r="Y2" s="15"/>
      <c r="Z2" s="15"/>
    </row>
    <row r="3" spans="1:26" s="15" customFormat="1" ht="24.6" customHeight="1" x14ac:dyDescent="0.3">
      <c r="A3" s="59"/>
      <c r="B3" s="15" t="s">
        <v>279</v>
      </c>
      <c r="C3" s="177"/>
      <c r="E3" s="81"/>
      <c r="F3" s="27"/>
      <c r="G3" s="27"/>
      <c r="H3" s="112"/>
      <c r="I3" s="27"/>
      <c r="J3" s="27"/>
      <c r="K3" s="27"/>
      <c r="L3" s="28"/>
      <c r="M3" s="86"/>
      <c r="N3" s="86"/>
      <c r="O3" s="104"/>
      <c r="P3" s="86"/>
      <c r="Q3" s="39"/>
      <c r="R3" s="39"/>
      <c r="S3" s="39"/>
      <c r="T3" s="39"/>
      <c r="U3" s="39"/>
      <c r="V3" s="39"/>
      <c r="W3" s="11" t="s">
        <v>17</v>
      </c>
      <c r="X3" s="11" t="s">
        <v>17</v>
      </c>
      <c r="Y3" s="11" t="s">
        <v>17</v>
      </c>
      <c r="Z3" s="11" t="s">
        <v>17</v>
      </c>
    </row>
    <row r="4" spans="1:26" s="3" customFormat="1" ht="43.2" x14ac:dyDescent="0.3">
      <c r="A4" s="58"/>
      <c r="B4" s="11" t="s">
        <v>0</v>
      </c>
      <c r="C4" s="178" t="s">
        <v>1</v>
      </c>
      <c r="D4" s="11" t="s">
        <v>2</v>
      </c>
      <c r="E4" s="80" t="s">
        <v>119</v>
      </c>
      <c r="F4" s="57" t="s">
        <v>294</v>
      </c>
      <c r="G4" s="57" t="s">
        <v>69</v>
      </c>
      <c r="H4" s="57" t="s">
        <v>3</v>
      </c>
      <c r="I4" s="57" t="s">
        <v>5</v>
      </c>
      <c r="J4" s="57" t="s">
        <v>4</v>
      </c>
      <c r="K4" s="57" t="s">
        <v>68</v>
      </c>
      <c r="L4" s="194" t="s">
        <v>22</v>
      </c>
      <c r="M4" s="194"/>
      <c r="N4" s="57" t="s">
        <v>87</v>
      </c>
      <c r="O4" s="57" t="s">
        <v>203</v>
      </c>
      <c r="P4" s="57" t="s">
        <v>247</v>
      </c>
      <c r="Q4" s="41" t="s">
        <v>76</v>
      </c>
      <c r="R4" s="41" t="s">
        <v>77</v>
      </c>
      <c r="S4" s="41" t="s">
        <v>282</v>
      </c>
      <c r="T4" s="41" t="s">
        <v>11</v>
      </c>
      <c r="U4" s="41" t="s">
        <v>18</v>
      </c>
      <c r="V4" s="41"/>
      <c r="W4" s="11" t="s">
        <v>12</v>
      </c>
      <c r="X4" s="11" t="s">
        <v>6</v>
      </c>
      <c r="Y4" s="11" t="s">
        <v>8</v>
      </c>
      <c r="Z4" s="11" t="s">
        <v>9</v>
      </c>
    </row>
    <row r="5" spans="1:26" s="3" customFormat="1" ht="17.25" customHeight="1" x14ac:dyDescent="0.3">
      <c r="A5" s="133"/>
      <c r="B5" s="19">
        <v>1</v>
      </c>
      <c r="C5" s="179" t="s">
        <v>93</v>
      </c>
      <c r="D5" s="19" t="s">
        <v>16</v>
      </c>
      <c r="E5" s="19">
        <v>1</v>
      </c>
      <c r="F5" s="19"/>
      <c r="G5" s="20"/>
      <c r="H5" s="20"/>
      <c r="I5" s="20"/>
      <c r="J5" s="20"/>
      <c r="K5" s="20">
        <f>K6+K7+K9+K10</f>
        <v>0</v>
      </c>
      <c r="L5" s="139"/>
      <c r="M5" s="194"/>
      <c r="N5" s="20"/>
      <c r="O5" s="20"/>
      <c r="P5" s="20"/>
      <c r="Q5" s="41"/>
      <c r="R5" s="41"/>
      <c r="S5" s="41"/>
      <c r="T5" s="41"/>
      <c r="U5" s="41"/>
      <c r="V5" s="41"/>
      <c r="W5" s="11"/>
      <c r="X5" s="11"/>
      <c r="Y5" s="11"/>
      <c r="Z5" s="11"/>
    </row>
    <row r="6" spans="1:26" s="12" customFormat="1" ht="17.25" customHeight="1" outlineLevel="1" x14ac:dyDescent="0.3">
      <c r="A6" s="134"/>
      <c r="B6" s="38" t="s">
        <v>40</v>
      </c>
      <c r="C6" s="180" t="s">
        <v>37</v>
      </c>
      <c r="D6" s="8" t="s">
        <v>16</v>
      </c>
      <c r="E6" s="8">
        <v>1</v>
      </c>
      <c r="F6" s="8"/>
      <c r="G6" s="34">
        <f>F6*E6</f>
        <v>0</v>
      </c>
      <c r="H6" s="34"/>
      <c r="I6" s="34">
        <f>H6*E6</f>
        <v>0</v>
      </c>
      <c r="J6" s="34">
        <f>H6+F6</f>
        <v>0</v>
      </c>
      <c r="K6" s="176">
        <f>J6*E6</f>
        <v>0</v>
      </c>
      <c r="L6" s="139"/>
      <c r="M6" s="194"/>
      <c r="N6" s="18"/>
      <c r="O6" s="18"/>
      <c r="P6" s="18"/>
      <c r="Q6" s="41"/>
      <c r="R6" s="41"/>
      <c r="S6" s="41"/>
      <c r="T6" s="41"/>
      <c r="U6" s="41"/>
      <c r="V6" s="41"/>
      <c r="W6" s="11"/>
      <c r="X6" s="11"/>
      <c r="Y6" s="11"/>
      <c r="Z6" s="11"/>
    </row>
    <row r="7" spans="1:26" s="12" customFormat="1" ht="17.25" customHeight="1" outlineLevel="1" x14ac:dyDescent="0.3">
      <c r="A7" s="59"/>
      <c r="B7" s="38" t="s">
        <v>41</v>
      </c>
      <c r="C7" s="180" t="s">
        <v>38</v>
      </c>
      <c r="D7" s="8" t="s">
        <v>16</v>
      </c>
      <c r="E7" s="8">
        <v>1</v>
      </c>
      <c r="F7" s="8"/>
      <c r="G7" s="34"/>
      <c r="H7" s="34"/>
      <c r="I7" s="34"/>
      <c r="J7" s="34"/>
      <c r="K7" s="18">
        <f>SUM(K8:K8)</f>
        <v>0</v>
      </c>
      <c r="L7" s="139"/>
      <c r="M7" s="194"/>
      <c r="N7" s="18"/>
      <c r="O7" s="18"/>
      <c r="P7" s="18"/>
      <c r="Q7" s="41"/>
      <c r="R7" s="41"/>
      <c r="S7" s="41"/>
      <c r="T7" s="41"/>
      <c r="U7" s="41"/>
      <c r="V7" s="41"/>
      <c r="W7" s="11"/>
      <c r="X7" s="11"/>
      <c r="Y7" s="11"/>
      <c r="Z7" s="11"/>
    </row>
    <row r="8" spans="1:26" s="4" customFormat="1" ht="17.25" customHeight="1" outlineLevel="3" x14ac:dyDescent="0.3">
      <c r="A8" s="54"/>
      <c r="B8" s="36" t="s">
        <v>341</v>
      </c>
      <c r="C8" s="30" t="s">
        <v>120</v>
      </c>
      <c r="D8" s="13" t="s">
        <v>13</v>
      </c>
      <c r="E8" s="77"/>
      <c r="F8" s="22"/>
      <c r="G8" s="22">
        <f>F8*E8</f>
        <v>0</v>
      </c>
      <c r="H8" s="22"/>
      <c r="I8" s="22">
        <f>H8*E8</f>
        <v>0</v>
      </c>
      <c r="J8" s="22">
        <f>H8+F8</f>
        <v>0</v>
      </c>
      <c r="K8" s="22">
        <f>J8*E8</f>
        <v>0</v>
      </c>
      <c r="L8" s="142" t="s">
        <v>440</v>
      </c>
      <c r="M8" s="207"/>
      <c r="N8" s="48" t="s">
        <v>29</v>
      </c>
      <c r="O8" s="48" t="s">
        <v>88</v>
      </c>
      <c r="P8" s="48" t="s">
        <v>9</v>
      </c>
      <c r="Q8" s="40"/>
      <c r="R8" s="41"/>
      <c r="S8" s="41"/>
      <c r="T8" s="41"/>
      <c r="U8" s="40"/>
      <c r="V8" s="40"/>
      <c r="W8" s="13"/>
      <c r="X8" s="13"/>
      <c r="Y8" s="13"/>
      <c r="Z8" s="13"/>
    </row>
    <row r="9" spans="1:26" s="12" customFormat="1" ht="21" customHeight="1" outlineLevel="1" x14ac:dyDescent="0.3">
      <c r="A9" s="59"/>
      <c r="B9" s="38" t="s">
        <v>42</v>
      </c>
      <c r="C9" s="180" t="s">
        <v>39</v>
      </c>
      <c r="D9" s="8" t="s">
        <v>16</v>
      </c>
      <c r="E9" s="8">
        <v>1</v>
      </c>
      <c r="F9" s="8"/>
      <c r="G9" s="34"/>
      <c r="H9" s="34"/>
      <c r="I9" s="34"/>
      <c r="J9" s="34"/>
      <c r="K9" s="18"/>
      <c r="L9" s="139" t="s">
        <v>439</v>
      </c>
      <c r="M9" s="194"/>
      <c r="N9" s="18"/>
      <c r="O9" s="18"/>
      <c r="P9" s="18"/>
      <c r="Q9" s="156"/>
      <c r="R9" s="41"/>
      <c r="S9" s="41"/>
      <c r="T9" s="41"/>
      <c r="U9" s="41"/>
      <c r="V9" s="41"/>
      <c r="W9" s="11"/>
      <c r="X9" s="11"/>
      <c r="Y9" s="11"/>
      <c r="Z9" s="11"/>
    </row>
    <row r="10" spans="1:26" s="4" customFormat="1" ht="17.25" customHeight="1" outlineLevel="1" x14ac:dyDescent="0.3">
      <c r="A10" s="54"/>
      <c r="B10" s="38" t="s">
        <v>43</v>
      </c>
      <c r="C10" s="180" t="s">
        <v>36</v>
      </c>
      <c r="D10" s="8" t="s">
        <v>16</v>
      </c>
      <c r="E10" s="8">
        <v>1</v>
      </c>
      <c r="F10" s="8"/>
      <c r="G10" s="34"/>
      <c r="H10" s="34"/>
      <c r="I10" s="34"/>
      <c r="J10" s="34"/>
      <c r="K10" s="18">
        <f>SUM(K11:K13)</f>
        <v>0</v>
      </c>
      <c r="L10" s="140"/>
      <c r="M10" s="206"/>
      <c r="N10" s="18"/>
      <c r="O10" s="18"/>
      <c r="P10" s="18"/>
      <c r="Q10" s="40"/>
      <c r="R10" s="41"/>
      <c r="S10" s="41"/>
      <c r="T10" s="41"/>
      <c r="U10" s="40"/>
      <c r="V10" s="40"/>
      <c r="W10" s="13"/>
      <c r="X10" s="13"/>
      <c r="Y10" s="13"/>
      <c r="Z10" s="13"/>
    </row>
    <row r="11" spans="1:26" s="4" customFormat="1" ht="17.25" customHeight="1" outlineLevel="3" x14ac:dyDescent="0.3">
      <c r="A11" s="54"/>
      <c r="B11" s="36" t="s">
        <v>55</v>
      </c>
      <c r="C11" s="30" t="s">
        <v>20</v>
      </c>
      <c r="D11" s="13" t="s">
        <v>7</v>
      </c>
      <c r="E11" s="77"/>
      <c r="F11" s="22"/>
      <c r="G11" s="22">
        <f>F11*E11</f>
        <v>0</v>
      </c>
      <c r="H11" s="22"/>
      <c r="I11" s="22">
        <f>H11*E11</f>
        <v>0</v>
      </c>
      <c r="J11" s="22">
        <f>H11+F11</f>
        <v>0</v>
      </c>
      <c r="K11" s="22">
        <f>J11*E11</f>
        <v>0</v>
      </c>
      <c r="L11" s="140" t="s">
        <v>23</v>
      </c>
      <c r="M11" s="206"/>
      <c r="N11" s="48" t="s">
        <v>89</v>
      </c>
      <c r="O11" s="48" t="s">
        <v>204</v>
      </c>
      <c r="P11" s="48" t="s">
        <v>88</v>
      </c>
      <c r="Q11" s="40"/>
      <c r="R11" s="41"/>
      <c r="S11" s="41"/>
      <c r="T11" s="41"/>
      <c r="U11" s="40"/>
      <c r="V11" s="40"/>
      <c r="W11" s="13"/>
      <c r="X11" s="13"/>
      <c r="Y11" s="13"/>
      <c r="Z11" s="13"/>
    </row>
    <row r="12" spans="1:26" s="4" customFormat="1" ht="17.25" customHeight="1" outlineLevel="3" x14ac:dyDescent="0.3">
      <c r="A12" s="54"/>
      <c r="B12" s="36" t="s">
        <v>56</v>
      </c>
      <c r="C12" s="30" t="s">
        <v>281</v>
      </c>
      <c r="D12" s="13" t="s">
        <v>7</v>
      </c>
      <c r="E12" s="77"/>
      <c r="F12" s="22"/>
      <c r="G12" s="22">
        <f>F12*E12</f>
        <v>0</v>
      </c>
      <c r="H12" s="22"/>
      <c r="I12" s="22">
        <f>H12*E12</f>
        <v>0</v>
      </c>
      <c r="J12" s="22">
        <f>H12+F12</f>
        <v>0</v>
      </c>
      <c r="K12" s="22">
        <f>J12*E12</f>
        <v>0</v>
      </c>
      <c r="L12" s="140"/>
      <c r="M12" s="206"/>
      <c r="N12" s="48"/>
      <c r="O12" s="48"/>
      <c r="P12" s="48"/>
      <c r="Q12" s="66"/>
      <c r="R12" s="40"/>
      <c r="S12" s="40"/>
      <c r="T12" s="40"/>
      <c r="U12" s="40"/>
      <c r="V12" s="40"/>
      <c r="W12" s="13"/>
      <c r="X12" s="13"/>
      <c r="Y12" s="13"/>
      <c r="Z12" s="13"/>
    </row>
    <row r="13" spans="1:26" s="4" customFormat="1" ht="17.25" customHeight="1" outlineLevel="3" x14ac:dyDescent="0.3">
      <c r="A13" s="54"/>
      <c r="B13" s="36" t="s">
        <v>280</v>
      </c>
      <c r="C13" s="30" t="s">
        <v>311</v>
      </c>
      <c r="D13" s="13" t="s">
        <v>13</v>
      </c>
      <c r="E13" s="77"/>
      <c r="F13" s="22"/>
      <c r="G13" s="22">
        <f>F13*E13</f>
        <v>0</v>
      </c>
      <c r="H13" s="22"/>
      <c r="I13" s="22">
        <f>H13*E13</f>
        <v>0</v>
      </c>
      <c r="J13" s="22">
        <f>H13+F13</f>
        <v>0</v>
      </c>
      <c r="K13" s="22">
        <f>J13*E13</f>
        <v>0</v>
      </c>
      <c r="L13" s="140" t="s">
        <v>23</v>
      </c>
      <c r="M13" s="206"/>
      <c r="N13" s="48" t="s">
        <v>89</v>
      </c>
      <c r="O13" s="48" t="s">
        <v>205</v>
      </c>
      <c r="P13" s="48" t="s">
        <v>88</v>
      </c>
      <c r="Q13" s="66"/>
      <c r="R13" s="40"/>
      <c r="S13" s="40"/>
      <c r="T13" s="40"/>
      <c r="U13" s="40"/>
      <c r="V13" s="40"/>
      <c r="W13" s="13"/>
      <c r="X13" s="13"/>
      <c r="Y13" s="13"/>
      <c r="Z13" s="13"/>
    </row>
    <row r="14" spans="1:26" s="3" customFormat="1" ht="17.25" customHeight="1" x14ac:dyDescent="0.3">
      <c r="A14" s="58"/>
      <c r="B14" s="19">
        <v>2</v>
      </c>
      <c r="C14" s="179" t="s">
        <v>94</v>
      </c>
      <c r="D14" s="19" t="s">
        <v>16</v>
      </c>
      <c r="E14" s="19">
        <v>1</v>
      </c>
      <c r="F14" s="19"/>
      <c r="G14" s="63"/>
      <c r="H14" s="63"/>
      <c r="I14" s="63"/>
      <c r="J14" s="63"/>
      <c r="K14" s="20">
        <f>K15+K29+K31</f>
        <v>0</v>
      </c>
      <c r="L14" s="139"/>
      <c r="M14" s="194"/>
      <c r="N14" s="20"/>
      <c r="O14" s="20"/>
      <c r="P14" s="20"/>
      <c r="Q14" s="156"/>
      <c r="R14" s="41"/>
      <c r="S14" s="41"/>
      <c r="T14" s="41"/>
      <c r="U14" s="41"/>
      <c r="V14" s="41"/>
      <c r="W14" s="11"/>
      <c r="X14" s="11"/>
      <c r="Y14" s="11"/>
      <c r="Z14" s="11"/>
    </row>
    <row r="15" spans="1:26" s="3" customFormat="1" ht="17.25" customHeight="1" outlineLevel="1" x14ac:dyDescent="0.3">
      <c r="A15" s="58"/>
      <c r="B15" s="38" t="s">
        <v>44</v>
      </c>
      <c r="C15" s="180" t="s">
        <v>141</v>
      </c>
      <c r="D15" s="8" t="s">
        <v>16</v>
      </c>
      <c r="E15" s="8">
        <v>1</v>
      </c>
      <c r="F15" s="8"/>
      <c r="G15" s="34"/>
      <c r="H15" s="34"/>
      <c r="I15" s="34"/>
      <c r="J15" s="34"/>
      <c r="K15" s="18">
        <f>K16+K20+K22+K24+K27</f>
        <v>0</v>
      </c>
      <c r="L15" s="139"/>
      <c r="M15" s="194"/>
      <c r="N15" s="18"/>
      <c r="O15" s="18"/>
      <c r="P15" s="18"/>
      <c r="Q15" s="156"/>
      <c r="R15" s="41"/>
      <c r="S15" s="41"/>
      <c r="T15" s="41"/>
      <c r="U15" s="41"/>
      <c r="V15" s="41"/>
      <c r="W15" s="11"/>
      <c r="X15" s="11"/>
      <c r="Y15" s="11"/>
      <c r="Z15" s="11"/>
    </row>
    <row r="16" spans="1:26" s="12" customFormat="1" ht="17.25" customHeight="1" outlineLevel="2" x14ac:dyDescent="0.3">
      <c r="A16" s="138"/>
      <c r="B16" s="50" t="s">
        <v>95</v>
      </c>
      <c r="C16" s="181" t="s">
        <v>28</v>
      </c>
      <c r="D16" s="51" t="s">
        <v>16</v>
      </c>
      <c r="E16" s="51">
        <v>1</v>
      </c>
      <c r="F16" s="51"/>
      <c r="G16" s="62"/>
      <c r="H16" s="62"/>
      <c r="I16" s="62"/>
      <c r="J16" s="62"/>
      <c r="K16" s="52">
        <f>SUM(K17:K19)</f>
        <v>0</v>
      </c>
      <c r="L16" s="139"/>
      <c r="M16" s="194"/>
      <c r="N16" s="52"/>
      <c r="O16" s="52"/>
      <c r="P16" s="52"/>
      <c r="Q16" s="156"/>
      <c r="R16" s="41"/>
      <c r="S16" s="41"/>
      <c r="T16" s="41"/>
      <c r="U16" s="41"/>
      <c r="V16" s="41"/>
      <c r="W16" s="11"/>
      <c r="X16" s="11"/>
      <c r="Y16" s="11"/>
      <c r="Z16" s="11"/>
    </row>
    <row r="17" spans="1:26" s="21" customFormat="1" ht="17.25" customHeight="1" outlineLevel="3" x14ac:dyDescent="0.3">
      <c r="A17" s="60"/>
      <c r="B17" s="36" t="s">
        <v>342</v>
      </c>
      <c r="C17" s="30" t="s">
        <v>312</v>
      </c>
      <c r="D17" s="13" t="s">
        <v>7</v>
      </c>
      <c r="E17" s="77"/>
      <c r="F17" s="22"/>
      <c r="G17" s="22">
        <f>F17*E17</f>
        <v>0</v>
      </c>
      <c r="H17" s="22"/>
      <c r="I17" s="22">
        <f>H17*E17</f>
        <v>0</v>
      </c>
      <c r="J17" s="22">
        <f>H17+F17</f>
        <v>0</v>
      </c>
      <c r="K17" s="22">
        <f>J17*E17</f>
        <v>0</v>
      </c>
      <c r="L17" s="140"/>
      <c r="M17" s="206"/>
      <c r="N17" s="48" t="s">
        <v>89</v>
      </c>
      <c r="O17" s="48" t="s">
        <v>206</v>
      </c>
      <c r="P17" s="48" t="s">
        <v>10</v>
      </c>
      <c r="Q17" s="66"/>
      <c r="R17" s="40"/>
      <c r="S17" s="40"/>
      <c r="T17" s="40"/>
      <c r="U17" s="40"/>
      <c r="V17" s="40"/>
      <c r="W17" s="13"/>
      <c r="X17" s="13"/>
      <c r="Y17" s="13"/>
      <c r="Z17" s="13"/>
    </row>
    <row r="18" spans="1:26" s="21" customFormat="1" ht="17.25" customHeight="1" outlineLevel="3" x14ac:dyDescent="0.3">
      <c r="A18" s="137"/>
      <c r="B18" s="36" t="s">
        <v>142</v>
      </c>
      <c r="C18" s="30" t="s">
        <v>111</v>
      </c>
      <c r="D18" s="13" t="s">
        <v>7</v>
      </c>
      <c r="E18" s="40"/>
      <c r="F18" s="175"/>
      <c r="G18" s="22">
        <f>F18*E18</f>
        <v>0</v>
      </c>
      <c r="H18" s="22"/>
      <c r="I18" s="22">
        <f>H18*E18</f>
        <v>0</v>
      </c>
      <c r="J18" s="22">
        <f>H18+F18</f>
        <v>0</v>
      </c>
      <c r="K18" s="22">
        <f>J18*E18</f>
        <v>0</v>
      </c>
      <c r="L18" s="140"/>
      <c r="M18" s="206"/>
      <c r="N18" s="48" t="s">
        <v>89</v>
      </c>
      <c r="O18" s="48" t="s">
        <v>208</v>
      </c>
      <c r="P18" s="48" t="s">
        <v>10</v>
      </c>
      <c r="Q18" s="66"/>
      <c r="R18" s="40"/>
      <c r="S18" s="40"/>
      <c r="T18" s="40"/>
      <c r="U18" s="40"/>
      <c r="V18" s="40"/>
      <c r="W18" s="13"/>
      <c r="X18" s="13"/>
      <c r="Y18" s="13"/>
      <c r="Z18" s="13"/>
    </row>
    <row r="19" spans="1:26" s="21" customFormat="1" ht="36" customHeight="1" outlineLevel="3" x14ac:dyDescent="0.3">
      <c r="A19" s="60"/>
      <c r="B19" s="36" t="s">
        <v>343</v>
      </c>
      <c r="C19" s="30" t="s">
        <v>193</v>
      </c>
      <c r="D19" s="13" t="s">
        <v>7</v>
      </c>
      <c r="E19" s="77"/>
      <c r="F19" s="22"/>
      <c r="G19" s="22">
        <f>F19*E19</f>
        <v>0</v>
      </c>
      <c r="H19" s="22"/>
      <c r="I19" s="22">
        <f>H19*E19</f>
        <v>0</v>
      </c>
      <c r="J19" s="22">
        <f>H19+F19</f>
        <v>0</v>
      </c>
      <c r="K19" s="22">
        <f>J19*E19</f>
        <v>0</v>
      </c>
      <c r="L19" s="140"/>
      <c r="M19" s="206"/>
      <c r="N19" s="48" t="s">
        <v>89</v>
      </c>
      <c r="O19" s="48" t="s">
        <v>207</v>
      </c>
      <c r="P19" s="48" t="s">
        <v>10</v>
      </c>
      <c r="Q19" s="66"/>
      <c r="R19" s="40"/>
      <c r="S19" s="40"/>
      <c r="T19" s="40"/>
      <c r="U19" s="40"/>
      <c r="V19" s="40"/>
      <c r="W19" s="13"/>
      <c r="X19" s="13"/>
      <c r="Y19" s="13"/>
      <c r="Z19" s="13"/>
    </row>
    <row r="20" spans="1:26" s="12" customFormat="1" ht="17.25" customHeight="1" outlineLevel="2" x14ac:dyDescent="0.3">
      <c r="A20" s="59"/>
      <c r="B20" s="50" t="s">
        <v>96</v>
      </c>
      <c r="C20" s="181" t="s">
        <v>35</v>
      </c>
      <c r="D20" s="51" t="s">
        <v>16</v>
      </c>
      <c r="E20" s="51">
        <v>1</v>
      </c>
      <c r="F20" s="51"/>
      <c r="G20" s="62"/>
      <c r="H20" s="62"/>
      <c r="I20" s="62"/>
      <c r="J20" s="62"/>
      <c r="K20" s="52">
        <f>K21</f>
        <v>0</v>
      </c>
      <c r="L20" s="139"/>
      <c r="M20" s="194"/>
      <c r="N20" s="52"/>
      <c r="O20" s="52"/>
      <c r="P20" s="52"/>
      <c r="Q20" s="156"/>
      <c r="R20" s="41"/>
      <c r="S20" s="41"/>
      <c r="T20" s="41"/>
      <c r="U20" s="41"/>
      <c r="V20" s="41"/>
      <c r="W20" s="11"/>
      <c r="X20" s="11"/>
      <c r="Y20" s="11"/>
      <c r="Z20" s="11"/>
    </row>
    <row r="21" spans="1:26" s="21" customFormat="1" ht="17.25" customHeight="1" outlineLevel="3" x14ac:dyDescent="0.3">
      <c r="A21" s="60"/>
      <c r="B21" s="36" t="s">
        <v>144</v>
      </c>
      <c r="C21" s="30" t="s">
        <v>67</v>
      </c>
      <c r="D21" s="13" t="s">
        <v>7</v>
      </c>
      <c r="E21" s="77"/>
      <c r="F21" s="22"/>
      <c r="G21" s="22">
        <f>F21*E21</f>
        <v>0</v>
      </c>
      <c r="H21" s="22"/>
      <c r="I21" s="22">
        <f>H21*E21</f>
        <v>0</v>
      </c>
      <c r="J21" s="22">
        <f>H21+F21</f>
        <v>0</v>
      </c>
      <c r="K21" s="22">
        <f>J21*E21</f>
        <v>0</v>
      </c>
      <c r="L21" s="142"/>
      <c r="M21" s="207"/>
      <c r="N21" s="48" t="s">
        <v>89</v>
      </c>
      <c r="O21" s="48" t="s">
        <v>208</v>
      </c>
      <c r="P21" s="48" t="s">
        <v>248</v>
      </c>
      <c r="Q21" s="66"/>
      <c r="R21" s="40"/>
      <c r="S21" s="40"/>
      <c r="T21" s="40"/>
      <c r="U21" s="40"/>
      <c r="V21" s="40"/>
      <c r="W21" s="13"/>
      <c r="X21" s="13"/>
      <c r="Y21" s="13"/>
      <c r="Z21" s="13"/>
    </row>
    <row r="22" spans="1:26" s="12" customFormat="1" ht="17.25" customHeight="1" outlineLevel="2" x14ac:dyDescent="0.3">
      <c r="A22" s="59"/>
      <c r="B22" s="50" t="s">
        <v>97</v>
      </c>
      <c r="C22" s="181" t="s">
        <v>34</v>
      </c>
      <c r="D22" s="51" t="s">
        <v>16</v>
      </c>
      <c r="E22" s="51">
        <v>1</v>
      </c>
      <c r="F22" s="51"/>
      <c r="G22" s="51"/>
      <c r="H22" s="62"/>
      <c r="I22" s="62"/>
      <c r="J22" s="62"/>
      <c r="K22" s="52">
        <f>K23</f>
        <v>0</v>
      </c>
      <c r="L22" s="139"/>
      <c r="M22" s="194"/>
      <c r="N22" s="52"/>
      <c r="O22" s="52"/>
      <c r="P22" s="52"/>
      <c r="Q22" s="156"/>
      <c r="R22" s="41"/>
      <c r="S22" s="41"/>
      <c r="T22" s="41"/>
      <c r="U22" s="41"/>
      <c r="V22" s="41"/>
      <c r="W22" s="11"/>
      <c r="X22" s="11"/>
      <c r="Y22" s="11"/>
      <c r="Z22" s="11"/>
    </row>
    <row r="23" spans="1:26" s="21" customFormat="1" ht="17.25" customHeight="1" outlineLevel="3" x14ac:dyDescent="0.3">
      <c r="A23" s="173"/>
      <c r="B23" s="36" t="s">
        <v>189</v>
      </c>
      <c r="C23" s="30" t="s">
        <v>313</v>
      </c>
      <c r="D23" s="13" t="s">
        <v>7</v>
      </c>
      <c r="E23" s="77"/>
      <c r="F23" s="22"/>
      <c r="G23" s="22">
        <f>F23*E23</f>
        <v>0</v>
      </c>
      <c r="H23" s="22"/>
      <c r="I23" s="22">
        <f>H23*E23</f>
        <v>0</v>
      </c>
      <c r="J23" s="22">
        <f>H23+F23</f>
        <v>0</v>
      </c>
      <c r="K23" s="22">
        <f>J23*E23</f>
        <v>0</v>
      </c>
      <c r="L23" s="143"/>
      <c r="M23" s="219"/>
      <c r="N23" s="48" t="s">
        <v>89</v>
      </c>
      <c r="O23" s="48" t="s">
        <v>292</v>
      </c>
      <c r="P23" s="48" t="s">
        <v>249</v>
      </c>
      <c r="Q23" s="66"/>
      <c r="R23" s="40"/>
      <c r="S23" s="40"/>
      <c r="T23" s="40"/>
      <c r="U23" s="40"/>
      <c r="V23" s="40"/>
      <c r="W23" s="13"/>
      <c r="X23" s="13"/>
      <c r="Y23" s="13"/>
      <c r="Z23" s="13"/>
    </row>
    <row r="24" spans="1:26" s="3" customFormat="1" ht="17.25" customHeight="1" outlineLevel="2" x14ac:dyDescent="0.3">
      <c r="A24" s="58"/>
      <c r="B24" s="50" t="s">
        <v>98</v>
      </c>
      <c r="C24" s="181" t="s">
        <v>188</v>
      </c>
      <c r="D24" s="51" t="s">
        <v>16</v>
      </c>
      <c r="E24" s="51">
        <v>1</v>
      </c>
      <c r="F24" s="51"/>
      <c r="G24" s="51"/>
      <c r="H24" s="62"/>
      <c r="I24" s="62"/>
      <c r="J24" s="62"/>
      <c r="K24" s="52">
        <f>SUM(K26:K26)</f>
        <v>0</v>
      </c>
      <c r="L24" s="139"/>
      <c r="M24" s="194"/>
      <c r="N24" s="61"/>
      <c r="O24" s="105"/>
      <c r="P24" s="61"/>
      <c r="Q24" s="156"/>
      <c r="R24" s="41"/>
      <c r="S24" s="41"/>
      <c r="T24" s="41"/>
      <c r="U24" s="41"/>
      <c r="V24" s="41"/>
      <c r="W24" s="11"/>
      <c r="X24" s="11"/>
      <c r="Y24" s="11"/>
      <c r="Z24" s="11"/>
    </row>
    <row r="25" spans="1:26" s="21" customFormat="1" ht="17.25" customHeight="1" outlineLevel="3" x14ac:dyDescent="0.3">
      <c r="A25" s="60"/>
      <c r="B25" s="36" t="s">
        <v>330</v>
      </c>
      <c r="C25" s="30" t="s">
        <v>316</v>
      </c>
      <c r="D25" s="13" t="s">
        <v>7</v>
      </c>
      <c r="E25" s="13"/>
      <c r="F25" s="13"/>
      <c r="G25" s="22">
        <f>F25*E25</f>
        <v>0</v>
      </c>
      <c r="H25" s="22"/>
      <c r="I25" s="22">
        <f>H25*E25</f>
        <v>0</v>
      </c>
      <c r="J25" s="22">
        <f>H25+F25</f>
        <v>0</v>
      </c>
      <c r="K25" s="22">
        <f>J25*E25</f>
        <v>0</v>
      </c>
      <c r="L25" s="142"/>
      <c r="M25" s="207"/>
      <c r="N25" s="48"/>
      <c r="O25" s="48"/>
      <c r="P25" s="48"/>
      <c r="Q25" s="66"/>
      <c r="R25" s="40"/>
      <c r="S25" s="40"/>
      <c r="T25" s="40"/>
      <c r="U25" s="40"/>
      <c r="V25" s="40"/>
      <c r="W25" s="13"/>
      <c r="X25" s="13"/>
      <c r="Y25" s="13"/>
      <c r="Z25" s="13"/>
    </row>
    <row r="26" spans="1:26" s="21" customFormat="1" ht="17.25" customHeight="1" outlineLevel="3" x14ac:dyDescent="0.3">
      <c r="A26" s="60"/>
      <c r="B26" s="36" t="s">
        <v>331</v>
      </c>
      <c r="C26" s="56" t="s">
        <v>121</v>
      </c>
      <c r="D26" s="13" t="s">
        <v>7</v>
      </c>
      <c r="E26" s="77"/>
      <c r="F26" s="22"/>
      <c r="G26" s="22">
        <f>F26*E26</f>
        <v>0</v>
      </c>
      <c r="H26" s="22"/>
      <c r="I26" s="22">
        <f>H26*E26</f>
        <v>0</v>
      </c>
      <c r="J26" s="22">
        <f>H26+F26</f>
        <v>0</v>
      </c>
      <c r="K26" s="22">
        <f>J26*E26</f>
        <v>0</v>
      </c>
      <c r="L26" s="142"/>
      <c r="M26" s="207"/>
      <c r="N26" s="48" t="s">
        <v>89</v>
      </c>
      <c r="O26" s="48" t="s">
        <v>207</v>
      </c>
      <c r="P26" s="48" t="s">
        <v>9</v>
      </c>
      <c r="Q26" s="66"/>
      <c r="R26" s="40"/>
      <c r="S26" s="40"/>
      <c r="T26" s="40"/>
      <c r="U26" s="40"/>
      <c r="V26" s="40"/>
      <c r="W26" s="13"/>
      <c r="X26" s="13"/>
      <c r="Y26" s="13"/>
      <c r="Z26" s="13"/>
    </row>
    <row r="27" spans="1:26" s="4" customFormat="1" ht="17.25" customHeight="1" outlineLevel="3" x14ac:dyDescent="0.3">
      <c r="A27" s="54"/>
      <c r="B27" s="50" t="s">
        <v>190</v>
      </c>
      <c r="C27" s="181" t="s">
        <v>36</v>
      </c>
      <c r="D27" s="51" t="s">
        <v>16</v>
      </c>
      <c r="E27" s="51">
        <v>1</v>
      </c>
      <c r="F27" s="51"/>
      <c r="G27" s="51"/>
      <c r="H27" s="62"/>
      <c r="I27" s="62"/>
      <c r="J27" s="62"/>
      <c r="K27" s="52">
        <f>K28</f>
        <v>0</v>
      </c>
      <c r="L27" s="140"/>
      <c r="M27" s="206"/>
      <c r="N27" s="52"/>
      <c r="O27" s="52"/>
      <c r="P27" s="52"/>
      <c r="Q27" s="66"/>
      <c r="R27" s="40"/>
      <c r="S27" s="40"/>
      <c r="T27" s="40"/>
      <c r="U27" s="40"/>
      <c r="V27" s="40"/>
      <c r="W27" s="13"/>
      <c r="X27" s="13"/>
      <c r="Y27" s="13"/>
      <c r="Z27" s="13"/>
    </row>
    <row r="28" spans="1:26" s="4" customFormat="1" ht="20.25" customHeight="1" outlineLevel="3" x14ac:dyDescent="0.3">
      <c r="A28" s="131"/>
      <c r="B28" s="36" t="s">
        <v>191</v>
      </c>
      <c r="C28" s="30" t="s">
        <v>90</v>
      </c>
      <c r="D28" s="13" t="s">
        <v>16</v>
      </c>
      <c r="E28" s="77"/>
      <c r="F28" s="22"/>
      <c r="G28" s="22">
        <f>F28*E28</f>
        <v>0</v>
      </c>
      <c r="H28" s="22"/>
      <c r="I28" s="22">
        <f>H28*E28</f>
        <v>0</v>
      </c>
      <c r="J28" s="22">
        <f>H28+F28</f>
        <v>0</v>
      </c>
      <c r="K28" s="22">
        <f>J28*E28</f>
        <v>0</v>
      </c>
      <c r="L28" s="144"/>
      <c r="M28" s="208"/>
      <c r="N28" s="48" t="s">
        <v>89</v>
      </c>
      <c r="O28" s="48" t="s">
        <v>209</v>
      </c>
      <c r="P28" s="48" t="s">
        <v>10</v>
      </c>
      <c r="Q28" s="66"/>
      <c r="R28" s="40"/>
      <c r="S28" s="40"/>
      <c r="T28" s="40"/>
      <c r="U28" s="40"/>
      <c r="V28" s="40"/>
      <c r="W28" s="13"/>
      <c r="X28" s="13"/>
      <c r="Y28" s="13"/>
      <c r="Z28" s="13"/>
    </row>
    <row r="29" spans="1:26" s="3" customFormat="1" ht="17.25" customHeight="1" outlineLevel="1" x14ac:dyDescent="0.3">
      <c r="A29" s="58"/>
      <c r="B29" s="38" t="s">
        <v>45</v>
      </c>
      <c r="C29" s="180" t="s">
        <v>24</v>
      </c>
      <c r="D29" s="8" t="s">
        <v>16</v>
      </c>
      <c r="E29" s="8">
        <v>1</v>
      </c>
      <c r="F29" s="8"/>
      <c r="G29" s="8"/>
      <c r="H29" s="34"/>
      <c r="I29" s="34"/>
      <c r="J29" s="34"/>
      <c r="K29" s="18">
        <f>SUM(K30:K30)</f>
        <v>0</v>
      </c>
      <c r="L29" s="139"/>
      <c r="M29" s="194"/>
      <c r="N29" s="18"/>
      <c r="O29" s="18"/>
      <c r="P29" s="18"/>
      <c r="Q29" s="156"/>
      <c r="R29" s="41"/>
      <c r="S29" s="41"/>
      <c r="T29" s="41"/>
      <c r="U29" s="41"/>
      <c r="V29" s="41"/>
      <c r="W29" s="11"/>
      <c r="X29" s="11"/>
      <c r="Y29" s="11"/>
      <c r="Z29" s="11"/>
    </row>
    <row r="30" spans="1:26" s="21" customFormat="1" ht="37.5" customHeight="1" outlineLevel="3" x14ac:dyDescent="0.3">
      <c r="A30" s="60"/>
      <c r="B30" s="36" t="s">
        <v>96</v>
      </c>
      <c r="C30" s="182" t="s">
        <v>442</v>
      </c>
      <c r="D30" s="13" t="s">
        <v>16</v>
      </c>
      <c r="E30" s="77"/>
      <c r="F30" s="22"/>
      <c r="G30" s="22">
        <f>F30*E30</f>
        <v>0</v>
      </c>
      <c r="H30" s="22"/>
      <c r="I30" s="22">
        <f>H30*E30</f>
        <v>0</v>
      </c>
      <c r="J30" s="22">
        <f>H30+F30</f>
        <v>0</v>
      </c>
      <c r="K30" s="22">
        <f>J30*E30</f>
        <v>0</v>
      </c>
      <c r="L30" s="145"/>
      <c r="M30" s="209"/>
      <c r="N30" s="48" t="s">
        <v>30</v>
      </c>
      <c r="O30" s="48"/>
      <c r="P30" s="48" t="s">
        <v>30</v>
      </c>
      <c r="Q30" s="66"/>
      <c r="R30" s="40"/>
      <c r="S30" s="40"/>
      <c r="T30" s="40"/>
      <c r="U30" s="40"/>
      <c r="V30" s="40"/>
      <c r="W30" s="13"/>
      <c r="X30" s="13"/>
      <c r="Y30" s="13"/>
      <c r="Z30" s="13"/>
    </row>
    <row r="31" spans="1:26" s="3" customFormat="1" ht="17.25" customHeight="1" outlineLevel="1" x14ac:dyDescent="0.3">
      <c r="A31" s="58"/>
      <c r="B31" s="38" t="s">
        <v>46</v>
      </c>
      <c r="C31" s="180" t="s">
        <v>25</v>
      </c>
      <c r="D31" s="8" t="s">
        <v>16</v>
      </c>
      <c r="E31" s="8">
        <v>1</v>
      </c>
      <c r="F31" s="8"/>
      <c r="G31" s="34"/>
      <c r="H31" s="34"/>
      <c r="I31" s="34"/>
      <c r="J31" s="34"/>
      <c r="K31" s="18">
        <f>SUM(K32:K32)</f>
        <v>0</v>
      </c>
      <c r="L31" s="139"/>
      <c r="M31" s="194"/>
      <c r="N31" s="49"/>
      <c r="O31" s="106"/>
      <c r="P31" s="49"/>
      <c r="Q31" s="156"/>
      <c r="R31" s="41"/>
      <c r="S31" s="41"/>
      <c r="T31" s="41"/>
      <c r="U31" s="41"/>
      <c r="V31" s="41"/>
      <c r="W31" s="11"/>
      <c r="X31" s="11"/>
      <c r="Y31" s="11"/>
      <c r="Z31" s="11"/>
    </row>
    <row r="32" spans="1:26" s="21" customFormat="1" ht="17.25" customHeight="1" outlineLevel="3" x14ac:dyDescent="0.3">
      <c r="A32" s="60"/>
      <c r="B32" s="36" t="s">
        <v>97</v>
      </c>
      <c r="C32" s="30" t="s">
        <v>338</v>
      </c>
      <c r="D32" s="13" t="s">
        <v>13</v>
      </c>
      <c r="E32" s="77"/>
      <c r="F32" s="22"/>
      <c r="G32" s="22">
        <f>F32*E32</f>
        <v>0</v>
      </c>
      <c r="H32" s="22"/>
      <c r="I32" s="22">
        <f>H32*E32</f>
        <v>0</v>
      </c>
      <c r="J32" s="22">
        <f>H32+F32</f>
        <v>0</v>
      </c>
      <c r="K32" s="22">
        <f>J32*E32</f>
        <v>0</v>
      </c>
      <c r="L32" s="142" t="s">
        <v>441</v>
      </c>
      <c r="M32" s="207"/>
      <c r="N32" s="48" t="s">
        <v>29</v>
      </c>
      <c r="O32" s="48"/>
      <c r="P32" s="48" t="s">
        <v>9</v>
      </c>
      <c r="Q32" s="66"/>
      <c r="R32" s="40"/>
      <c r="S32" s="40"/>
      <c r="T32" s="40"/>
      <c r="U32" s="40"/>
      <c r="V32" s="40"/>
      <c r="W32" s="13"/>
      <c r="X32" s="13"/>
      <c r="Y32" s="13"/>
      <c r="Z32" s="13"/>
    </row>
    <row r="33" spans="1:26" s="3" customFormat="1" ht="17.25" customHeight="1" x14ac:dyDescent="0.3">
      <c r="A33" s="58"/>
      <c r="B33" s="37" t="s">
        <v>57</v>
      </c>
      <c r="C33" s="179" t="s">
        <v>125</v>
      </c>
      <c r="D33" s="19" t="s">
        <v>16</v>
      </c>
      <c r="E33" s="19">
        <v>1</v>
      </c>
      <c r="F33" s="19"/>
      <c r="G33" s="19"/>
      <c r="H33" s="63"/>
      <c r="I33" s="63"/>
      <c r="J33" s="63"/>
      <c r="K33" s="20">
        <f>K34+K60+K63</f>
        <v>0</v>
      </c>
      <c r="L33" s="139"/>
      <c r="M33" s="194"/>
      <c r="N33" s="45"/>
      <c r="O33" s="107"/>
      <c r="P33" s="45"/>
      <c r="Q33" s="156"/>
      <c r="R33" s="41"/>
      <c r="S33" s="41"/>
      <c r="T33" s="41"/>
      <c r="U33" s="41"/>
      <c r="V33" s="41"/>
      <c r="W33" s="11"/>
      <c r="X33" s="11"/>
      <c r="Y33" s="11"/>
      <c r="Z33" s="11"/>
    </row>
    <row r="34" spans="1:26" s="3" customFormat="1" ht="17.25" customHeight="1" outlineLevel="1" x14ac:dyDescent="0.3">
      <c r="A34" s="58"/>
      <c r="B34" s="38" t="s">
        <v>58</v>
      </c>
      <c r="C34" s="180" t="s">
        <v>26</v>
      </c>
      <c r="D34" s="8" t="s">
        <v>16</v>
      </c>
      <c r="E34" s="8">
        <v>1</v>
      </c>
      <c r="F34" s="8"/>
      <c r="G34" s="8"/>
      <c r="H34" s="34"/>
      <c r="I34" s="34"/>
      <c r="J34" s="34"/>
      <c r="K34" s="18">
        <f>K35+K39+K43+K45+K49+K54</f>
        <v>0</v>
      </c>
      <c r="L34" s="139"/>
      <c r="M34" s="194"/>
      <c r="N34" s="49"/>
      <c r="O34" s="106"/>
      <c r="P34" s="49"/>
      <c r="Q34" s="156"/>
      <c r="R34" s="41"/>
      <c r="S34" s="41"/>
      <c r="T34" s="41"/>
      <c r="U34" s="41"/>
      <c r="V34" s="41"/>
      <c r="W34" s="11"/>
      <c r="X34" s="11"/>
      <c r="Y34" s="11"/>
      <c r="Z34" s="11"/>
    </row>
    <row r="35" spans="1:26" s="12" customFormat="1" ht="17.25" customHeight="1" outlineLevel="2" collapsed="1" thickBot="1" x14ac:dyDescent="0.35">
      <c r="A35" s="59"/>
      <c r="B35" s="73" t="s">
        <v>99</v>
      </c>
      <c r="C35" s="183" t="s">
        <v>34</v>
      </c>
      <c r="D35" s="74" t="s">
        <v>16</v>
      </c>
      <c r="E35" s="74">
        <v>1</v>
      </c>
      <c r="F35" s="74"/>
      <c r="G35" s="74"/>
      <c r="H35" s="76"/>
      <c r="I35" s="76"/>
      <c r="J35" s="76"/>
      <c r="K35" s="75">
        <f>K36+K37</f>
        <v>0</v>
      </c>
      <c r="L35" s="146"/>
      <c r="M35" s="210"/>
      <c r="N35" s="75"/>
      <c r="O35" s="75"/>
      <c r="P35" s="75"/>
      <c r="Q35" s="156"/>
      <c r="R35" s="41"/>
      <c r="S35" s="41"/>
      <c r="T35" s="41"/>
      <c r="U35" s="41"/>
      <c r="V35" s="41"/>
      <c r="W35" s="11"/>
      <c r="X35" s="11"/>
      <c r="Y35" s="11"/>
      <c r="Z35" s="11"/>
    </row>
    <row r="36" spans="1:26" s="21" customFormat="1" ht="17.25" customHeight="1" outlineLevel="3" x14ac:dyDescent="0.3">
      <c r="A36" s="60"/>
      <c r="B36" s="36" t="s">
        <v>333</v>
      </c>
      <c r="C36" s="56" t="s">
        <v>314</v>
      </c>
      <c r="D36" s="13" t="s">
        <v>7</v>
      </c>
      <c r="E36" s="77"/>
      <c r="F36" s="22"/>
      <c r="G36" s="22">
        <f>F36*E36</f>
        <v>0</v>
      </c>
      <c r="H36" s="22"/>
      <c r="I36" s="22">
        <f>H36*E36</f>
        <v>0</v>
      </c>
      <c r="J36" s="22">
        <f>H36+F36</f>
        <v>0</v>
      </c>
      <c r="K36" s="22">
        <f>J36*E36</f>
        <v>0</v>
      </c>
      <c r="L36" s="23" t="s">
        <v>375</v>
      </c>
      <c r="M36" s="211"/>
      <c r="N36" s="67" t="s">
        <v>89</v>
      </c>
      <c r="O36" s="67" t="s">
        <v>211</v>
      </c>
      <c r="P36" s="67"/>
      <c r="Q36" s="66"/>
      <c r="R36" s="40"/>
      <c r="S36" s="40"/>
      <c r="T36" s="40"/>
      <c r="U36" s="40"/>
      <c r="V36" s="40"/>
      <c r="W36" s="13"/>
      <c r="X36" s="13"/>
      <c r="Y36" s="13"/>
      <c r="Z36" s="13"/>
    </row>
    <row r="37" spans="1:26" s="21" customFormat="1" ht="17.25" customHeight="1" outlineLevel="3" thickBot="1" x14ac:dyDescent="0.35">
      <c r="A37" s="60"/>
      <c r="B37" s="36" t="s">
        <v>126</v>
      </c>
      <c r="C37" s="56" t="s">
        <v>426</v>
      </c>
      <c r="D37" s="13" t="s">
        <v>14</v>
      </c>
      <c r="E37" s="77"/>
      <c r="F37" s="22"/>
      <c r="G37" s="22">
        <f>F37*E37</f>
        <v>0</v>
      </c>
      <c r="H37" s="22"/>
      <c r="I37" s="22">
        <f>H37*E37</f>
        <v>0</v>
      </c>
      <c r="J37" s="22">
        <f>H37+F37</f>
        <v>0</v>
      </c>
      <c r="K37" s="22">
        <f>J37*E37</f>
        <v>0</v>
      </c>
      <c r="L37" s="23" t="s">
        <v>332</v>
      </c>
      <c r="M37" s="220"/>
      <c r="N37" s="68"/>
      <c r="O37" s="68" t="e">
        <f>#REF!</f>
        <v>#REF!</v>
      </c>
      <c r="P37" s="68"/>
      <c r="Q37" s="66"/>
      <c r="R37" s="40"/>
      <c r="S37" s="40"/>
      <c r="T37" s="40"/>
      <c r="U37" s="40"/>
      <c r="V37" s="40"/>
      <c r="W37" s="13"/>
      <c r="X37" s="13"/>
      <c r="Y37" s="13"/>
      <c r="Z37" s="13"/>
    </row>
    <row r="38" spans="1:26" s="21" customFormat="1" ht="17.25" customHeight="1" outlineLevel="3" x14ac:dyDescent="0.3">
      <c r="A38" s="60"/>
      <c r="B38" s="36" t="s">
        <v>127</v>
      </c>
      <c r="C38" s="201" t="s">
        <v>360</v>
      </c>
      <c r="D38" s="202" t="s">
        <v>7</v>
      </c>
      <c r="E38" s="203"/>
      <c r="F38" s="204"/>
      <c r="G38" s="204"/>
      <c r="H38" s="204"/>
      <c r="I38" s="204"/>
      <c r="J38" s="204"/>
      <c r="K38" s="204"/>
      <c r="L38" s="247" t="s">
        <v>359</v>
      </c>
      <c r="M38" s="212"/>
      <c r="N38" s="205"/>
      <c r="O38" s="205"/>
      <c r="P38" s="205"/>
      <c r="Q38" s="66"/>
      <c r="R38" s="40"/>
      <c r="S38" s="40"/>
      <c r="T38" s="40"/>
      <c r="U38" s="40"/>
      <c r="V38" s="40"/>
      <c r="W38" s="13"/>
      <c r="X38" s="13"/>
      <c r="Y38" s="13"/>
      <c r="Z38" s="13"/>
    </row>
    <row r="39" spans="1:26" s="12" customFormat="1" ht="17.25" customHeight="1" outlineLevel="2" x14ac:dyDescent="0.3">
      <c r="A39" s="59"/>
      <c r="B39" s="69" t="s">
        <v>100</v>
      </c>
      <c r="C39" s="184" t="s">
        <v>28</v>
      </c>
      <c r="D39" s="70" t="s">
        <v>16</v>
      </c>
      <c r="E39" s="198">
        <v>1</v>
      </c>
      <c r="F39" s="71"/>
      <c r="G39" s="72"/>
      <c r="H39" s="72"/>
      <c r="I39" s="72"/>
      <c r="J39" s="72"/>
      <c r="K39" s="71">
        <f>SUM(K40:K42)</f>
        <v>0</v>
      </c>
      <c r="L39" s="147"/>
      <c r="M39" s="221"/>
      <c r="N39" s="71"/>
      <c r="O39" s="71"/>
      <c r="P39" s="71"/>
      <c r="Q39" s="156"/>
      <c r="R39" s="41"/>
      <c r="S39" s="41"/>
      <c r="T39" s="41"/>
      <c r="U39" s="41"/>
      <c r="V39" s="41"/>
      <c r="W39" s="11"/>
      <c r="X39" s="11"/>
      <c r="Y39" s="11"/>
      <c r="Z39" s="11"/>
    </row>
    <row r="40" spans="1:26" s="21" customFormat="1" ht="17.25" customHeight="1" outlineLevel="3" x14ac:dyDescent="0.3">
      <c r="A40" s="60"/>
      <c r="B40" s="36" t="s">
        <v>128</v>
      </c>
      <c r="C40" s="30" t="s">
        <v>79</v>
      </c>
      <c r="D40" s="13" t="s">
        <v>13</v>
      </c>
      <c r="E40" s="77"/>
      <c r="F40" s="22"/>
      <c r="G40" s="22">
        <f>F40*E40</f>
        <v>0</v>
      </c>
      <c r="H40" s="22"/>
      <c r="I40" s="22">
        <f>H40*E40</f>
        <v>0</v>
      </c>
      <c r="J40" s="22">
        <f>H40+F40</f>
        <v>0</v>
      </c>
      <c r="K40" s="22">
        <f>J40*E40</f>
        <v>0</v>
      </c>
      <c r="L40" s="140"/>
      <c r="M40" s="206"/>
      <c r="N40" s="48" t="s">
        <v>89</v>
      </c>
      <c r="O40" s="48" t="s">
        <v>213</v>
      </c>
      <c r="P40" s="48" t="s">
        <v>10</v>
      </c>
      <c r="Q40" s="23"/>
      <c r="R40" s="40"/>
      <c r="S40" s="40"/>
      <c r="T40" s="40"/>
      <c r="U40" s="40"/>
      <c r="V40" s="40"/>
      <c r="W40" s="13"/>
      <c r="X40" s="13"/>
      <c r="Y40" s="13"/>
      <c r="Z40" s="13"/>
    </row>
    <row r="41" spans="1:26" s="21" customFormat="1" ht="17.25" customHeight="1" outlineLevel="3" x14ac:dyDescent="0.3">
      <c r="A41" s="172"/>
      <c r="B41" s="36" t="s">
        <v>129</v>
      </c>
      <c r="C41" s="30" t="s">
        <v>194</v>
      </c>
      <c r="D41" s="13" t="s">
        <v>7</v>
      </c>
      <c r="E41" s="77"/>
      <c r="F41" s="22"/>
      <c r="G41" s="22">
        <f>F41*E41</f>
        <v>0</v>
      </c>
      <c r="H41" s="22"/>
      <c r="I41" s="22">
        <f>H41*E41</f>
        <v>0</v>
      </c>
      <c r="J41" s="22">
        <f>H41+F41</f>
        <v>0</v>
      </c>
      <c r="K41" s="22">
        <f>J41*E41</f>
        <v>0</v>
      </c>
      <c r="L41" s="140"/>
      <c r="M41" s="206"/>
      <c r="N41" s="48" t="s">
        <v>89</v>
      </c>
      <c r="O41" s="48" t="s">
        <v>214</v>
      </c>
      <c r="P41" s="48" t="s">
        <v>10</v>
      </c>
      <c r="Q41" s="66"/>
      <c r="R41" s="40"/>
      <c r="S41" s="40"/>
      <c r="T41" s="40"/>
      <c r="U41" s="40"/>
      <c r="V41" s="40"/>
      <c r="W41" s="13"/>
      <c r="X41" s="13"/>
      <c r="Y41" s="13"/>
      <c r="Z41" s="13"/>
    </row>
    <row r="42" spans="1:26" s="21" customFormat="1" ht="17.25" customHeight="1" outlineLevel="3" x14ac:dyDescent="0.3">
      <c r="A42" s="60"/>
      <c r="B42" s="36" t="s">
        <v>344</v>
      </c>
      <c r="C42" s="30" t="s">
        <v>293</v>
      </c>
      <c r="D42" s="13" t="s">
        <v>16</v>
      </c>
      <c r="E42" s="77"/>
      <c r="F42" s="22"/>
      <c r="G42" s="22">
        <f>F42*E42</f>
        <v>0</v>
      </c>
      <c r="H42" s="22"/>
      <c r="I42" s="22">
        <f>H42*E42</f>
        <v>0</v>
      </c>
      <c r="J42" s="22">
        <f>H42+F42</f>
        <v>0</v>
      </c>
      <c r="K42" s="22">
        <f>J42*E42</f>
        <v>0</v>
      </c>
      <c r="L42" s="139"/>
      <c r="M42" s="194"/>
      <c r="N42" s="48" t="s">
        <v>290</v>
      </c>
      <c r="O42" s="48" t="s">
        <v>214</v>
      </c>
      <c r="P42" s="48" t="s">
        <v>291</v>
      </c>
      <c r="Q42" s="66"/>
      <c r="R42" s="40"/>
      <c r="S42" s="40"/>
      <c r="T42" s="40"/>
      <c r="U42" s="40"/>
      <c r="V42" s="40"/>
      <c r="W42" s="13"/>
      <c r="X42" s="13"/>
      <c r="Y42" s="13"/>
      <c r="Z42" s="13"/>
    </row>
    <row r="43" spans="1:26" s="12" customFormat="1" ht="17.25" customHeight="1" outlineLevel="2" x14ac:dyDescent="0.3">
      <c r="A43" s="59"/>
      <c r="B43" s="50" t="s">
        <v>101</v>
      </c>
      <c r="C43" s="181" t="s">
        <v>35</v>
      </c>
      <c r="D43" s="51" t="s">
        <v>16</v>
      </c>
      <c r="E43" s="51">
        <v>1</v>
      </c>
      <c r="F43" s="51"/>
      <c r="G43" s="51"/>
      <c r="H43" s="62"/>
      <c r="I43" s="62"/>
      <c r="J43" s="62"/>
      <c r="K43" s="52">
        <f>K44</f>
        <v>0</v>
      </c>
      <c r="L43" s="139"/>
      <c r="M43" s="194"/>
      <c r="N43" s="52"/>
      <c r="O43" s="52"/>
      <c r="P43" s="52"/>
      <c r="Q43" s="156"/>
      <c r="R43" s="41"/>
      <c r="S43" s="41"/>
      <c r="T43" s="41"/>
      <c r="U43" s="41"/>
      <c r="V43" s="41"/>
      <c r="W43" s="11"/>
      <c r="X43" s="11"/>
      <c r="Y43" s="11"/>
      <c r="Z43" s="11"/>
    </row>
    <row r="44" spans="1:26" s="21" customFormat="1" ht="17.25" customHeight="1" outlineLevel="3" x14ac:dyDescent="0.3">
      <c r="A44" s="60"/>
      <c r="B44" s="36" t="s">
        <v>130</v>
      </c>
      <c r="C44" s="30" t="s">
        <v>195</v>
      </c>
      <c r="D44" s="13" t="s">
        <v>7</v>
      </c>
      <c r="E44" s="77"/>
      <c r="F44" s="22"/>
      <c r="G44" s="22">
        <f>F44*E44</f>
        <v>0</v>
      </c>
      <c r="H44" s="22"/>
      <c r="I44" s="22">
        <f>H44*E44</f>
        <v>0</v>
      </c>
      <c r="J44" s="22">
        <f>H44+F44</f>
        <v>0</v>
      </c>
      <c r="K44" s="22">
        <f>J44*E44</f>
        <v>0</v>
      </c>
      <c r="L44" s="140"/>
      <c r="M44" s="206"/>
      <c r="N44" s="48" t="s">
        <v>89</v>
      </c>
      <c r="O44" s="48" t="s">
        <v>214</v>
      </c>
      <c r="P44" s="48" t="s">
        <v>248</v>
      </c>
      <c r="Q44" s="66"/>
      <c r="R44" s="40"/>
      <c r="S44" s="40"/>
      <c r="T44" s="40"/>
      <c r="U44" s="40"/>
      <c r="V44" s="40"/>
      <c r="W44" s="13"/>
      <c r="X44" s="13"/>
      <c r="Y44" s="13"/>
      <c r="Z44" s="13"/>
    </row>
    <row r="45" spans="1:26" s="12" customFormat="1" ht="17.25" customHeight="1" outlineLevel="2" x14ac:dyDescent="0.3">
      <c r="A45" s="59"/>
      <c r="B45" s="50" t="s">
        <v>104</v>
      </c>
      <c r="C45" s="181" t="s">
        <v>65</v>
      </c>
      <c r="D45" s="51" t="s">
        <v>16</v>
      </c>
      <c r="E45" s="51">
        <v>1</v>
      </c>
      <c r="F45" s="51"/>
      <c r="G45" s="51"/>
      <c r="H45" s="62"/>
      <c r="I45" s="62"/>
      <c r="J45" s="62"/>
      <c r="K45" s="52">
        <f>SUM(K46:K48)</f>
        <v>0</v>
      </c>
      <c r="L45" s="139"/>
      <c r="M45" s="194"/>
      <c r="N45" s="52"/>
      <c r="O45" s="52"/>
      <c r="P45" s="52"/>
      <c r="Q45" s="156"/>
      <c r="R45" s="41"/>
      <c r="S45" s="41"/>
      <c r="T45" s="41"/>
      <c r="U45" s="41"/>
      <c r="V45" s="41"/>
      <c r="W45" s="11"/>
      <c r="X45" s="11"/>
      <c r="Y45" s="11"/>
      <c r="Z45" s="11"/>
    </row>
    <row r="46" spans="1:26" s="21" customFormat="1" ht="55.5" customHeight="1" outlineLevel="3" x14ac:dyDescent="0.3">
      <c r="A46" s="60"/>
      <c r="B46" s="36" t="s">
        <v>134</v>
      </c>
      <c r="C46" s="30" t="s">
        <v>297</v>
      </c>
      <c r="D46" s="13" t="s">
        <v>13</v>
      </c>
      <c r="E46" s="77"/>
      <c r="F46" s="22"/>
      <c r="G46" s="22">
        <f>F46*E46</f>
        <v>0</v>
      </c>
      <c r="H46" s="22"/>
      <c r="I46" s="22">
        <f>H46*E46</f>
        <v>0</v>
      </c>
      <c r="J46" s="22">
        <f>H46+F46</f>
        <v>0</v>
      </c>
      <c r="K46" s="22">
        <f>J46*E46</f>
        <v>0</v>
      </c>
      <c r="L46" s="142" t="s">
        <v>433</v>
      </c>
      <c r="M46" s="194"/>
      <c r="N46" s="48" t="s">
        <v>89</v>
      </c>
      <c r="O46" s="48" t="s">
        <v>215</v>
      </c>
      <c r="P46" s="48" t="s">
        <v>252</v>
      </c>
      <c r="Q46" s="66"/>
      <c r="R46" s="40"/>
      <c r="S46" s="40"/>
      <c r="T46" s="40"/>
      <c r="U46" s="40"/>
      <c r="V46" s="40"/>
      <c r="W46" s="13"/>
      <c r="X46" s="13"/>
      <c r="Y46" s="13"/>
      <c r="Z46" s="13"/>
    </row>
    <row r="47" spans="1:26" s="21" customFormat="1" ht="55.5" customHeight="1" outlineLevel="3" x14ac:dyDescent="0.3">
      <c r="A47" s="60"/>
      <c r="B47" s="36" t="s">
        <v>135</v>
      </c>
      <c r="C47" s="30" t="s">
        <v>298</v>
      </c>
      <c r="D47" s="13" t="s">
        <v>13</v>
      </c>
      <c r="E47" s="77"/>
      <c r="F47" s="22"/>
      <c r="G47" s="22">
        <f>F47*E47</f>
        <v>0</v>
      </c>
      <c r="H47" s="22"/>
      <c r="I47" s="22">
        <f>H47*E47</f>
        <v>0</v>
      </c>
      <c r="J47" s="22">
        <f>H47+F47</f>
        <v>0</v>
      </c>
      <c r="K47" s="22">
        <f>J47*E47</f>
        <v>0</v>
      </c>
      <c r="L47" s="153" t="s">
        <v>443</v>
      </c>
      <c r="M47" s="207"/>
      <c r="N47" s="48" t="s">
        <v>89</v>
      </c>
      <c r="O47" s="48" t="s">
        <v>215</v>
      </c>
      <c r="P47" s="48" t="s">
        <v>252</v>
      </c>
      <c r="Q47" s="66"/>
      <c r="R47" s="40"/>
      <c r="S47" s="40"/>
      <c r="T47" s="40"/>
      <c r="U47" s="40"/>
      <c r="V47" s="40"/>
      <c r="W47" s="13"/>
      <c r="X47" s="13"/>
      <c r="Y47" s="13"/>
      <c r="Z47" s="13"/>
    </row>
    <row r="48" spans="1:26" s="21" customFormat="1" ht="22.5" customHeight="1" outlineLevel="3" x14ac:dyDescent="0.3">
      <c r="A48" s="60"/>
      <c r="B48" s="36" t="s">
        <v>136</v>
      </c>
      <c r="C48" s="185" t="s">
        <v>80</v>
      </c>
      <c r="D48" s="13" t="s">
        <v>13</v>
      </c>
      <c r="E48" s="77"/>
      <c r="F48" s="16"/>
      <c r="G48" s="22">
        <f>F48*E48</f>
        <v>0</v>
      </c>
      <c r="H48" s="22"/>
      <c r="I48" s="22">
        <f>H48*E48</f>
        <v>0</v>
      </c>
      <c r="J48" s="22">
        <f>H48+F48</f>
        <v>0</v>
      </c>
      <c r="K48" s="22">
        <f>J48*E48</f>
        <v>0</v>
      </c>
      <c r="L48" s="148"/>
      <c r="M48" s="148"/>
      <c r="N48" s="48" t="s">
        <v>89</v>
      </c>
      <c r="O48" s="48" t="s">
        <v>216</v>
      </c>
      <c r="P48" s="48" t="s">
        <v>252</v>
      </c>
      <c r="Q48" s="66"/>
      <c r="R48" s="40"/>
      <c r="S48" s="40"/>
      <c r="T48" s="40"/>
      <c r="U48" s="40"/>
      <c r="V48" s="40"/>
      <c r="W48" s="13"/>
      <c r="X48" s="13"/>
      <c r="Y48" s="13"/>
      <c r="Z48" s="13"/>
    </row>
    <row r="49" spans="1:26" s="3" customFormat="1" ht="17.25" customHeight="1" outlineLevel="2" x14ac:dyDescent="0.3">
      <c r="A49" s="58"/>
      <c r="B49" s="50" t="s">
        <v>105</v>
      </c>
      <c r="C49" s="181" t="s">
        <v>64</v>
      </c>
      <c r="D49" s="51" t="s">
        <v>16</v>
      </c>
      <c r="E49" s="51">
        <v>1</v>
      </c>
      <c r="F49" s="51"/>
      <c r="G49" s="51"/>
      <c r="H49" s="62"/>
      <c r="I49" s="62"/>
      <c r="J49" s="62"/>
      <c r="K49" s="52">
        <f>SUM(K50:K53)</f>
        <v>0</v>
      </c>
      <c r="L49" s="139"/>
      <c r="M49" s="194"/>
      <c r="N49" s="61"/>
      <c r="O49" s="105"/>
      <c r="P49" s="61"/>
      <c r="Q49" s="156"/>
      <c r="R49" s="41"/>
      <c r="S49" s="41"/>
      <c r="T49" s="41"/>
      <c r="U49" s="41"/>
      <c r="V49" s="41"/>
      <c r="W49" s="11"/>
      <c r="X49" s="11"/>
      <c r="Y49" s="11"/>
      <c r="Z49" s="11"/>
    </row>
    <row r="50" spans="1:26" ht="35.25" customHeight="1" outlineLevel="3" x14ac:dyDescent="0.3">
      <c r="A50" s="65" t="s">
        <v>81</v>
      </c>
      <c r="B50" s="36" t="s">
        <v>137</v>
      </c>
      <c r="C50" s="56" t="s">
        <v>315</v>
      </c>
      <c r="D50" s="13" t="s">
        <v>7</v>
      </c>
      <c r="E50" s="77"/>
      <c r="F50" s="22"/>
      <c r="G50" s="22">
        <f>F50*E50</f>
        <v>0</v>
      </c>
      <c r="H50" s="22"/>
      <c r="I50" s="22">
        <f>H50*E50</f>
        <v>0</v>
      </c>
      <c r="J50" s="22">
        <f>H50+F50</f>
        <v>0</v>
      </c>
      <c r="K50" s="22">
        <f>J50*E50</f>
        <v>0</v>
      </c>
      <c r="L50" s="149"/>
      <c r="M50" s="222"/>
      <c r="N50" s="48" t="s">
        <v>89</v>
      </c>
      <c r="O50" s="48" t="s">
        <v>217</v>
      </c>
      <c r="P50" s="48" t="s">
        <v>9</v>
      </c>
      <c r="Q50" s="157"/>
      <c r="R50" s="42"/>
      <c r="S50" s="42"/>
      <c r="T50" s="42"/>
      <c r="U50" s="42"/>
      <c r="V50" s="42"/>
      <c r="W50" s="13"/>
      <c r="X50" s="13"/>
      <c r="Y50" s="13"/>
      <c r="Z50" s="13"/>
    </row>
    <row r="51" spans="1:26" ht="33" customHeight="1" outlineLevel="3" x14ac:dyDescent="0.3">
      <c r="A51" s="65" t="s">
        <v>81</v>
      </c>
      <c r="B51" s="36" t="s">
        <v>138</v>
      </c>
      <c r="C51" s="56" t="s">
        <v>334</v>
      </c>
      <c r="D51" s="13" t="s">
        <v>7</v>
      </c>
      <c r="E51" s="77"/>
      <c r="F51" s="22"/>
      <c r="G51" s="22">
        <f>F51*E51</f>
        <v>0</v>
      </c>
      <c r="H51" s="22"/>
      <c r="I51" s="22">
        <f>H51*E51</f>
        <v>0</v>
      </c>
      <c r="J51" s="22">
        <f>H51+F51</f>
        <v>0</v>
      </c>
      <c r="K51" s="22">
        <f>J51*E51</f>
        <v>0</v>
      </c>
      <c r="L51" s="142" t="s">
        <v>335</v>
      </c>
      <c r="M51" s="207"/>
      <c r="N51" s="48" t="s">
        <v>89</v>
      </c>
      <c r="O51" s="48" t="s">
        <v>212</v>
      </c>
      <c r="P51" s="48" t="s">
        <v>9</v>
      </c>
      <c r="Q51" s="157"/>
      <c r="R51" s="42"/>
      <c r="S51" s="42"/>
      <c r="T51" s="42"/>
      <c r="U51" s="42"/>
      <c r="V51" s="42"/>
      <c r="W51" s="13"/>
      <c r="X51" s="13"/>
      <c r="Y51" s="13"/>
      <c r="Z51" s="13"/>
    </row>
    <row r="52" spans="1:26" s="21" customFormat="1" ht="17.25" customHeight="1" outlineLevel="3" x14ac:dyDescent="0.3">
      <c r="A52" s="60" t="s">
        <v>11</v>
      </c>
      <c r="B52" s="36" t="s">
        <v>139</v>
      </c>
      <c r="C52" s="30" t="s">
        <v>196</v>
      </c>
      <c r="D52" s="13" t="s">
        <v>7</v>
      </c>
      <c r="E52" s="77"/>
      <c r="F52" s="22"/>
      <c r="G52" s="22">
        <f>F52*E52</f>
        <v>0</v>
      </c>
      <c r="H52" s="22"/>
      <c r="I52" s="22">
        <f>H52*E52</f>
        <v>0</v>
      </c>
      <c r="J52" s="22">
        <f>H52+F52</f>
        <v>0</v>
      </c>
      <c r="K52" s="22">
        <f>J52*E52</f>
        <v>0</v>
      </c>
      <c r="L52" s="140"/>
      <c r="M52" s="206"/>
      <c r="N52" s="48" t="s">
        <v>89</v>
      </c>
      <c r="O52" s="48" t="s">
        <v>214</v>
      </c>
      <c r="P52" s="48" t="s">
        <v>9</v>
      </c>
      <c r="Q52" s="66"/>
      <c r="R52" s="40"/>
      <c r="S52" s="40"/>
      <c r="T52" s="40"/>
      <c r="U52" s="40"/>
      <c r="V52" s="40"/>
      <c r="W52" s="13"/>
      <c r="X52" s="13"/>
      <c r="Y52" s="13"/>
      <c r="Z52" s="13"/>
    </row>
    <row r="53" spans="1:26" ht="17.25" customHeight="1" outlineLevel="3" x14ac:dyDescent="0.3">
      <c r="A53" s="54" t="s">
        <v>10</v>
      </c>
      <c r="B53" s="36" t="s">
        <v>345</v>
      </c>
      <c r="C53" s="30" t="s">
        <v>66</v>
      </c>
      <c r="D53" s="13" t="s">
        <v>7</v>
      </c>
      <c r="E53" s="77"/>
      <c r="F53" s="22"/>
      <c r="G53" s="22">
        <f>F53*E53</f>
        <v>0</v>
      </c>
      <c r="H53" s="22"/>
      <c r="I53" s="22">
        <f>H53*E53</f>
        <v>0</v>
      </c>
      <c r="J53" s="22">
        <f>H53+F53</f>
        <v>0</v>
      </c>
      <c r="K53" s="22">
        <f>J53*E53</f>
        <v>0</v>
      </c>
      <c r="L53" s="139"/>
      <c r="M53" s="194"/>
      <c r="N53" s="48" t="s">
        <v>89</v>
      </c>
      <c r="O53" s="48" t="s">
        <v>214</v>
      </c>
      <c r="P53" s="48" t="s">
        <v>9</v>
      </c>
      <c r="Q53" s="157"/>
      <c r="R53" s="42"/>
      <c r="S53" s="42"/>
      <c r="T53" s="42"/>
      <c r="U53" s="42"/>
      <c r="V53" s="42"/>
      <c r="W53" s="13"/>
      <c r="X53" s="13"/>
      <c r="Y53" s="13"/>
      <c r="Z53" s="13"/>
    </row>
    <row r="54" spans="1:26" s="12" customFormat="1" ht="17.25" customHeight="1" outlineLevel="2" x14ac:dyDescent="0.3">
      <c r="A54" s="59"/>
      <c r="B54" s="50" t="s">
        <v>106</v>
      </c>
      <c r="C54" s="181" t="s">
        <v>62</v>
      </c>
      <c r="D54" s="51" t="s">
        <v>16</v>
      </c>
      <c r="E54" s="51">
        <v>1</v>
      </c>
      <c r="F54" s="51"/>
      <c r="G54" s="51"/>
      <c r="H54" s="62"/>
      <c r="I54" s="62"/>
      <c r="J54" s="62"/>
      <c r="K54" s="52">
        <f>SUM(K55:K59)</f>
        <v>0</v>
      </c>
      <c r="L54" s="139"/>
      <c r="M54" s="194"/>
      <c r="N54" s="52"/>
      <c r="O54" s="52"/>
      <c r="P54" s="52"/>
      <c r="Q54" s="156"/>
      <c r="R54" s="41"/>
      <c r="S54" s="41"/>
      <c r="T54" s="41"/>
      <c r="U54" s="41"/>
      <c r="V54" s="41"/>
      <c r="W54" s="11"/>
      <c r="X54" s="11"/>
      <c r="Y54" s="11"/>
      <c r="Z54" s="11"/>
    </row>
    <row r="55" spans="1:26" s="21" customFormat="1" ht="17.25" customHeight="1" outlineLevel="3" x14ac:dyDescent="0.3">
      <c r="A55" s="60"/>
      <c r="B55" s="36" t="s">
        <v>183</v>
      </c>
      <c r="C55" s="30" t="s">
        <v>63</v>
      </c>
      <c r="D55" s="13" t="s">
        <v>14</v>
      </c>
      <c r="E55" s="77"/>
      <c r="F55" s="22"/>
      <c r="G55" s="22">
        <f>F55*E55</f>
        <v>0</v>
      </c>
      <c r="H55" s="22"/>
      <c r="I55" s="22">
        <f>H55*E55</f>
        <v>0</v>
      </c>
      <c r="J55" s="22">
        <f>H55+F55</f>
        <v>0</v>
      </c>
      <c r="K55" s="22">
        <f>J55*E55</f>
        <v>0</v>
      </c>
      <c r="L55" s="139"/>
      <c r="M55" s="194"/>
      <c r="N55" s="48" t="s">
        <v>89</v>
      </c>
      <c r="O55" s="48" t="s">
        <v>218</v>
      </c>
      <c r="P55" s="48" t="s">
        <v>253</v>
      </c>
      <c r="Q55" s="66"/>
      <c r="R55" s="40"/>
      <c r="S55" s="40"/>
      <c r="T55" s="40"/>
      <c r="U55" s="40"/>
      <c r="V55" s="40"/>
      <c r="W55" s="13"/>
      <c r="X55" s="13"/>
      <c r="Y55" s="13"/>
      <c r="Z55" s="13"/>
    </row>
    <row r="56" spans="1:26" s="21" customFormat="1" ht="36" customHeight="1" outlineLevel="3" x14ac:dyDescent="0.3">
      <c r="A56" s="60"/>
      <c r="B56" s="36" t="s">
        <v>184</v>
      </c>
      <c r="C56" s="30" t="s">
        <v>299</v>
      </c>
      <c r="D56" s="13" t="s">
        <v>7</v>
      </c>
      <c r="E56" s="77"/>
      <c r="F56" s="22"/>
      <c r="G56" s="22">
        <f>F56*E56</f>
        <v>0</v>
      </c>
      <c r="H56" s="22"/>
      <c r="I56" s="22">
        <f>H56*E56</f>
        <v>0</v>
      </c>
      <c r="J56" s="22">
        <f>H56+F56</f>
        <v>0</v>
      </c>
      <c r="K56" s="22">
        <f>J56*E56</f>
        <v>0</v>
      </c>
      <c r="L56" s="139"/>
      <c r="M56" s="194"/>
      <c r="N56" s="48" t="s">
        <v>89</v>
      </c>
      <c r="O56" s="48" t="s">
        <v>219</v>
      </c>
      <c r="P56" s="48" t="s">
        <v>253</v>
      </c>
      <c r="Q56" s="66"/>
      <c r="R56" s="40"/>
      <c r="S56" s="40"/>
      <c r="T56" s="40"/>
      <c r="U56" s="40"/>
      <c r="V56" s="40"/>
      <c r="W56" s="13"/>
      <c r="X56" s="13"/>
      <c r="Y56" s="13"/>
      <c r="Z56" s="13"/>
    </row>
    <row r="57" spans="1:26" s="21" customFormat="1" ht="17.25" customHeight="1" outlineLevel="3" x14ac:dyDescent="0.3">
      <c r="A57" s="60"/>
      <c r="B57" s="36" t="s">
        <v>185</v>
      </c>
      <c r="C57" s="30" t="s">
        <v>302</v>
      </c>
      <c r="D57" s="13" t="s">
        <v>7</v>
      </c>
      <c r="E57" s="77"/>
      <c r="F57" s="22"/>
      <c r="G57" s="22">
        <f>F57*E57</f>
        <v>0</v>
      </c>
      <c r="H57" s="22"/>
      <c r="I57" s="22">
        <f>H57*E57</f>
        <v>0</v>
      </c>
      <c r="J57" s="22">
        <f>H57+F57</f>
        <v>0</v>
      </c>
      <c r="K57" s="22">
        <f>J57*E57</f>
        <v>0</v>
      </c>
      <c r="L57" s="142" t="s">
        <v>390</v>
      </c>
      <c r="M57" s="207"/>
      <c r="N57" s="48" t="s">
        <v>89</v>
      </c>
      <c r="O57" s="48" t="s">
        <v>303</v>
      </c>
      <c r="P57" s="48" t="s">
        <v>253</v>
      </c>
      <c r="Q57" s="66"/>
      <c r="R57" s="40"/>
      <c r="S57" s="40"/>
      <c r="T57" s="40"/>
      <c r="U57" s="40"/>
      <c r="V57" s="40"/>
      <c r="W57" s="13"/>
      <c r="X57" s="13"/>
      <c r="Y57" s="13"/>
      <c r="Z57" s="13"/>
    </row>
    <row r="58" spans="1:26" s="21" customFormat="1" ht="17.25" customHeight="1" outlineLevel="3" x14ac:dyDescent="0.3">
      <c r="A58" s="60"/>
      <c r="B58" s="36" t="s">
        <v>186</v>
      </c>
      <c r="C58" s="30" t="s">
        <v>122</v>
      </c>
      <c r="D58" s="13" t="s">
        <v>7</v>
      </c>
      <c r="E58" s="77"/>
      <c r="F58" s="22"/>
      <c r="G58" s="22">
        <f>F58*E58</f>
        <v>0</v>
      </c>
      <c r="H58" s="22"/>
      <c r="I58" s="22">
        <f>H58*E58</f>
        <v>0</v>
      </c>
      <c r="J58" s="22">
        <f>H58+F58</f>
        <v>0</v>
      </c>
      <c r="K58" s="22">
        <f>J58*E58</f>
        <v>0</v>
      </c>
      <c r="L58" s="139"/>
      <c r="M58" s="194"/>
      <c r="N58" s="48" t="s">
        <v>89</v>
      </c>
      <c r="O58" s="48" t="s">
        <v>221</v>
      </c>
      <c r="P58" s="48" t="s">
        <v>253</v>
      </c>
      <c r="Q58" s="66"/>
      <c r="R58" s="40"/>
      <c r="S58" s="40"/>
      <c r="T58" s="40"/>
      <c r="U58" s="40"/>
      <c r="V58" s="40"/>
      <c r="W58" s="13"/>
      <c r="X58" s="13"/>
      <c r="Y58" s="13"/>
      <c r="Z58" s="13"/>
    </row>
    <row r="59" spans="1:26" s="21" customFormat="1" ht="17.25" customHeight="1" outlineLevel="3" x14ac:dyDescent="0.3">
      <c r="A59" s="60"/>
      <c r="B59" s="36" t="s">
        <v>187</v>
      </c>
      <c r="C59" s="30" t="s">
        <v>317</v>
      </c>
      <c r="D59" s="13" t="s">
        <v>14</v>
      </c>
      <c r="E59" s="77"/>
      <c r="F59" s="22"/>
      <c r="G59" s="22">
        <f>F59*E59</f>
        <v>0</v>
      </c>
      <c r="H59" s="22"/>
      <c r="I59" s="22">
        <f>H59*E59</f>
        <v>0</v>
      </c>
      <c r="J59" s="22">
        <f>H59+F59</f>
        <v>0</v>
      </c>
      <c r="K59" s="22">
        <f>J59*E59</f>
        <v>0</v>
      </c>
      <c r="L59" s="139"/>
      <c r="M59" s="194"/>
      <c r="N59" s="48" t="s">
        <v>89</v>
      </c>
      <c r="O59" s="48" t="s">
        <v>221</v>
      </c>
      <c r="P59" s="48" t="s">
        <v>253</v>
      </c>
      <c r="Q59" s="66"/>
      <c r="R59" s="40"/>
      <c r="S59" s="40"/>
      <c r="T59" s="40"/>
      <c r="U59" s="40"/>
      <c r="V59" s="40"/>
      <c r="W59" s="13"/>
      <c r="X59" s="13"/>
      <c r="Y59" s="13"/>
      <c r="Z59" s="13"/>
    </row>
    <row r="60" spans="1:26" s="3" customFormat="1" ht="17.25" customHeight="1" outlineLevel="1" x14ac:dyDescent="0.3">
      <c r="A60" s="58"/>
      <c r="B60" s="38" t="s">
        <v>59</v>
      </c>
      <c r="C60" s="180" t="s">
        <v>27</v>
      </c>
      <c r="D60" s="8" t="s">
        <v>16</v>
      </c>
      <c r="E60" s="200">
        <v>1</v>
      </c>
      <c r="F60" s="170"/>
      <c r="G60" s="34"/>
      <c r="H60" s="34"/>
      <c r="I60" s="34"/>
      <c r="J60" s="34"/>
      <c r="K60" s="18">
        <f>K61+K62</f>
        <v>0</v>
      </c>
      <c r="L60" s="139"/>
      <c r="M60" s="194"/>
      <c r="N60" s="49"/>
      <c r="O60" s="106"/>
      <c r="P60" s="49"/>
      <c r="Q60" s="156"/>
      <c r="R60" s="41"/>
      <c r="S60" s="41"/>
      <c r="T60" s="41"/>
      <c r="U60" s="41"/>
      <c r="V60" s="41"/>
      <c r="W60" s="11"/>
      <c r="X60" s="11"/>
      <c r="Y60" s="11"/>
      <c r="Z60" s="11"/>
    </row>
    <row r="61" spans="1:26" s="21" customFormat="1" ht="32.25" customHeight="1" outlineLevel="3" x14ac:dyDescent="0.3">
      <c r="A61" s="60"/>
      <c r="B61" s="36" t="s">
        <v>100</v>
      </c>
      <c r="C61" s="182" t="s">
        <v>388</v>
      </c>
      <c r="D61" s="13" t="s">
        <v>16</v>
      </c>
      <c r="E61" s="77"/>
      <c r="F61" s="22"/>
      <c r="G61" s="22">
        <f>F61*E61</f>
        <v>0</v>
      </c>
      <c r="H61" s="22"/>
      <c r="I61" s="22">
        <f>H61*E61</f>
        <v>0</v>
      </c>
      <c r="J61" s="22">
        <f>H61+F61</f>
        <v>0</v>
      </c>
      <c r="K61" s="22">
        <f>J61*E61</f>
        <v>0</v>
      </c>
      <c r="L61" s="142" t="s">
        <v>336</v>
      </c>
      <c r="M61" s="207"/>
      <c r="N61" s="48" t="s">
        <v>30</v>
      </c>
      <c r="O61" s="48"/>
      <c r="P61" s="48" t="s">
        <v>30</v>
      </c>
      <c r="Q61" s="66"/>
      <c r="R61" s="40"/>
      <c r="S61" s="40"/>
      <c r="T61" s="40"/>
      <c r="U61" s="40"/>
      <c r="V61" s="40"/>
      <c r="W61" s="13"/>
      <c r="X61" s="13"/>
      <c r="Y61" s="13"/>
      <c r="Z61" s="13"/>
    </row>
    <row r="62" spans="1:26" s="21" customFormat="1" ht="17.25" customHeight="1" outlineLevel="3" x14ac:dyDescent="0.3">
      <c r="A62" s="60"/>
      <c r="B62" s="36" t="s">
        <v>287</v>
      </c>
      <c r="C62" s="182" t="s">
        <v>288</v>
      </c>
      <c r="D62" s="13" t="s">
        <v>16</v>
      </c>
      <c r="E62" s="77"/>
      <c r="F62" s="22"/>
      <c r="G62" s="22">
        <f>F62*E62</f>
        <v>0</v>
      </c>
      <c r="H62" s="22"/>
      <c r="I62" s="22">
        <f>H62*E62</f>
        <v>0</v>
      </c>
      <c r="J62" s="22">
        <f>H62+F62</f>
        <v>0</v>
      </c>
      <c r="K62" s="22">
        <f>J62*E62</f>
        <v>0</v>
      </c>
      <c r="L62" s="140"/>
      <c r="M62" s="206"/>
      <c r="N62" s="48" t="s">
        <v>30</v>
      </c>
      <c r="O62" s="48"/>
      <c r="P62" s="48"/>
      <c r="Q62" s="66"/>
      <c r="R62" s="40"/>
      <c r="S62" s="40"/>
      <c r="T62" s="40"/>
      <c r="U62" s="40"/>
      <c r="V62" s="40"/>
      <c r="W62" s="13"/>
      <c r="X62" s="13"/>
      <c r="Y62" s="13"/>
      <c r="Z62" s="13"/>
    </row>
    <row r="63" spans="1:26" s="3" customFormat="1" ht="17.25" customHeight="1" outlineLevel="1" x14ac:dyDescent="0.3">
      <c r="A63" s="58"/>
      <c r="B63" s="38" t="s">
        <v>60</v>
      </c>
      <c r="C63" s="180" t="s">
        <v>145</v>
      </c>
      <c r="D63" s="8" t="s">
        <v>16</v>
      </c>
      <c r="E63" s="200">
        <v>1</v>
      </c>
      <c r="F63" s="18"/>
      <c r="G63" s="34"/>
      <c r="H63" s="34"/>
      <c r="I63" s="34"/>
      <c r="J63" s="34"/>
      <c r="K63" s="176">
        <f>K64+K70+K74</f>
        <v>0</v>
      </c>
      <c r="L63" s="139"/>
      <c r="M63" s="194"/>
      <c r="N63" s="18"/>
      <c r="O63" s="18"/>
      <c r="P63" s="18"/>
      <c r="Q63" s="156"/>
      <c r="R63" s="41"/>
      <c r="S63" s="41"/>
      <c r="T63" s="41"/>
      <c r="U63" s="41"/>
      <c r="V63" s="41"/>
      <c r="W63" s="11"/>
      <c r="X63" s="11"/>
      <c r="Y63" s="11"/>
      <c r="Z63" s="11"/>
    </row>
    <row r="64" spans="1:26" s="3" customFormat="1" ht="17.25" customHeight="1" outlineLevel="2" x14ac:dyDescent="0.3">
      <c r="A64" s="58"/>
      <c r="B64" s="50" t="s">
        <v>101</v>
      </c>
      <c r="C64" s="181" t="s">
        <v>72</v>
      </c>
      <c r="D64" s="51" t="s">
        <v>16</v>
      </c>
      <c r="E64" s="82">
        <v>1</v>
      </c>
      <c r="F64" s="52"/>
      <c r="G64" s="62"/>
      <c r="H64" s="62"/>
      <c r="I64" s="62"/>
      <c r="J64" s="62"/>
      <c r="K64" s="52">
        <f>SUM(K65:K69)</f>
        <v>0</v>
      </c>
      <c r="L64" s="139"/>
      <c r="M64" s="194"/>
      <c r="N64" s="52"/>
      <c r="O64" s="52"/>
      <c r="P64" s="52"/>
      <c r="Q64" s="156"/>
      <c r="R64" s="41"/>
      <c r="S64" s="41"/>
      <c r="T64" s="41"/>
      <c r="U64" s="41"/>
      <c r="V64" s="41"/>
      <c r="W64" s="11"/>
      <c r="X64" s="11"/>
      <c r="Y64" s="11"/>
      <c r="Z64" s="11"/>
    </row>
    <row r="65" spans="1:26" ht="17.25" customHeight="1" outlineLevel="3" x14ac:dyDescent="0.3">
      <c r="B65" s="36" t="s">
        <v>101</v>
      </c>
      <c r="C65" s="30" t="s">
        <v>263</v>
      </c>
      <c r="D65" s="13" t="s">
        <v>13</v>
      </c>
      <c r="E65" s="77"/>
      <c r="F65" s="35"/>
      <c r="G65" s="22">
        <f>F65*E65</f>
        <v>0</v>
      </c>
      <c r="H65" s="22"/>
      <c r="I65" s="22">
        <f>H65*E65</f>
        <v>0</v>
      </c>
      <c r="J65" s="22">
        <f>H65+F65</f>
        <v>0</v>
      </c>
      <c r="K65" s="22">
        <f>J65*E65</f>
        <v>0</v>
      </c>
      <c r="L65" s="150" t="s">
        <v>198</v>
      </c>
      <c r="M65" s="213" t="s">
        <v>399</v>
      </c>
      <c r="N65" s="16" t="s">
        <v>29</v>
      </c>
      <c r="O65" s="48" t="s">
        <v>222</v>
      </c>
      <c r="P65" s="16" t="s">
        <v>9</v>
      </c>
      <c r="Q65" s="66"/>
      <c r="R65" s="40"/>
      <c r="S65" s="40"/>
      <c r="T65" s="40"/>
      <c r="U65" s="40"/>
      <c r="V65" s="40"/>
      <c r="W65" s="13"/>
      <c r="X65" s="13"/>
      <c r="Y65" s="13"/>
      <c r="Z65" s="13"/>
    </row>
    <row r="66" spans="1:26" ht="17.25" customHeight="1" outlineLevel="3" x14ac:dyDescent="0.3">
      <c r="B66" s="36" t="s">
        <v>102</v>
      </c>
      <c r="C66" s="30" t="s">
        <v>112</v>
      </c>
      <c r="D66" s="13" t="s">
        <v>13</v>
      </c>
      <c r="E66" s="77"/>
      <c r="F66" s="35"/>
      <c r="G66" s="22">
        <f>F66*E66</f>
        <v>0</v>
      </c>
      <c r="H66" s="22"/>
      <c r="I66" s="22">
        <f>H66*E66</f>
        <v>0</v>
      </c>
      <c r="J66" s="22">
        <f>H66+F66</f>
        <v>0</v>
      </c>
      <c r="K66" s="22">
        <f>J66*E66</f>
        <v>0</v>
      </c>
      <c r="L66" s="150" t="s">
        <v>199</v>
      </c>
      <c r="M66" s="213"/>
      <c r="N66" s="16" t="s">
        <v>29</v>
      </c>
      <c r="O66" s="48" t="s">
        <v>223</v>
      </c>
      <c r="P66" s="16" t="s">
        <v>9</v>
      </c>
      <c r="Q66" s="157"/>
      <c r="R66" s="42"/>
      <c r="S66" s="42"/>
      <c r="T66" s="42"/>
      <c r="U66" s="42"/>
      <c r="V66" s="42"/>
      <c r="W66" s="13"/>
      <c r="X66" s="13"/>
      <c r="Y66" s="13"/>
      <c r="Z66" s="13"/>
    </row>
    <row r="67" spans="1:26" ht="17.25" customHeight="1" outlineLevel="3" x14ac:dyDescent="0.3">
      <c r="B67" s="36" t="s">
        <v>103</v>
      </c>
      <c r="C67" s="30" t="s">
        <v>71</v>
      </c>
      <c r="D67" s="13" t="s">
        <v>13</v>
      </c>
      <c r="E67" s="77"/>
      <c r="F67" s="35"/>
      <c r="G67" s="22">
        <f>F67*E67</f>
        <v>0</v>
      </c>
      <c r="H67" s="22"/>
      <c r="I67" s="22">
        <f>H67*E67</f>
        <v>0</v>
      </c>
      <c r="J67" s="22">
        <f>H67+F67</f>
        <v>0</v>
      </c>
      <c r="K67" s="22">
        <f>J67*E67</f>
        <v>0</v>
      </c>
      <c r="L67" s="150" t="s">
        <v>444</v>
      </c>
      <c r="M67" s="213" t="s">
        <v>399</v>
      </c>
      <c r="N67" s="16" t="s">
        <v>29</v>
      </c>
      <c r="O67" s="48" t="s">
        <v>224</v>
      </c>
      <c r="P67" s="16" t="s">
        <v>9</v>
      </c>
      <c r="Q67" s="66"/>
      <c r="R67" s="40"/>
      <c r="S67" s="40"/>
      <c r="T67" s="40"/>
      <c r="U67" s="40"/>
      <c r="V67" s="40"/>
      <c r="W67" s="13"/>
      <c r="X67" s="13"/>
      <c r="Y67" s="13"/>
      <c r="Z67" s="13"/>
    </row>
    <row r="68" spans="1:26" ht="17.25" customHeight="1" outlineLevel="3" x14ac:dyDescent="0.3">
      <c r="B68" s="36" t="s">
        <v>115</v>
      </c>
      <c r="C68" s="30" t="s">
        <v>70</v>
      </c>
      <c r="D68" s="13" t="s">
        <v>13</v>
      </c>
      <c r="E68" s="77"/>
      <c r="F68" s="35"/>
      <c r="G68" s="22">
        <f>F68*E68</f>
        <v>0</v>
      </c>
      <c r="H68" s="22"/>
      <c r="I68" s="22">
        <f>H68*E68</f>
        <v>0</v>
      </c>
      <c r="J68" s="22">
        <f>H68+F68</f>
        <v>0</v>
      </c>
      <c r="K68" s="22">
        <f>J68*E68</f>
        <v>0</v>
      </c>
      <c r="L68" s="150" t="s">
        <v>445</v>
      </c>
      <c r="M68" s="213"/>
      <c r="N68" s="16" t="s">
        <v>29</v>
      </c>
      <c r="O68" s="48" t="s">
        <v>223</v>
      </c>
      <c r="P68" s="16" t="s">
        <v>9</v>
      </c>
      <c r="Q68" s="157"/>
      <c r="R68" s="42"/>
      <c r="S68" s="42"/>
      <c r="T68" s="42"/>
      <c r="U68" s="42"/>
      <c r="V68" s="42"/>
      <c r="W68" s="13"/>
      <c r="X68" s="13"/>
      <c r="Y68" s="13"/>
      <c r="Z68" s="13"/>
    </row>
    <row r="69" spans="1:26" ht="17.25" customHeight="1" outlineLevel="3" x14ac:dyDescent="0.3">
      <c r="B69" s="36" t="s">
        <v>131</v>
      </c>
      <c r="C69" s="30" t="s">
        <v>92</v>
      </c>
      <c r="D69" s="13" t="s">
        <v>13</v>
      </c>
      <c r="E69" s="77"/>
      <c r="F69" s="35"/>
      <c r="G69" s="22">
        <f>F69*E69</f>
        <v>0</v>
      </c>
      <c r="H69" s="22"/>
      <c r="I69" s="22">
        <f>H69*E69</f>
        <v>0</v>
      </c>
      <c r="J69" s="22">
        <f>H69+F69</f>
        <v>0</v>
      </c>
      <c r="K69" s="22">
        <f>J69*E69</f>
        <v>0</v>
      </c>
      <c r="L69" s="150" t="s">
        <v>199</v>
      </c>
      <c r="M69" s="213"/>
      <c r="N69" s="16" t="s">
        <v>29</v>
      </c>
      <c r="O69" s="48" t="s">
        <v>225</v>
      </c>
      <c r="P69" s="16" t="s">
        <v>9</v>
      </c>
      <c r="Q69" s="157"/>
      <c r="R69" s="42"/>
      <c r="S69" s="42"/>
      <c r="T69" s="42"/>
      <c r="U69" s="42"/>
      <c r="V69" s="42"/>
      <c r="W69" s="13"/>
      <c r="X69" s="13"/>
      <c r="Y69" s="13"/>
      <c r="Z69" s="13"/>
    </row>
    <row r="70" spans="1:26" s="3" customFormat="1" ht="17.25" customHeight="1" outlineLevel="2" x14ac:dyDescent="0.3">
      <c r="A70" s="54"/>
      <c r="B70" s="50" t="s">
        <v>102</v>
      </c>
      <c r="C70" s="181" t="s">
        <v>113</v>
      </c>
      <c r="D70" s="51" t="s">
        <v>16</v>
      </c>
      <c r="E70" s="51">
        <v>1</v>
      </c>
      <c r="F70" s="51"/>
      <c r="G70" s="169"/>
      <c r="H70" s="62"/>
      <c r="I70" s="62"/>
      <c r="J70" s="62"/>
      <c r="K70" s="52">
        <f>SUM(K71:K73)</f>
        <v>0</v>
      </c>
      <c r="L70" s="139"/>
      <c r="M70" s="194"/>
      <c r="N70" s="52"/>
      <c r="O70" s="52"/>
      <c r="P70" s="52"/>
      <c r="Q70" s="156"/>
      <c r="R70" s="41"/>
      <c r="S70" s="41"/>
      <c r="T70" s="41"/>
      <c r="U70" s="41"/>
      <c r="V70" s="41"/>
      <c r="W70" s="11"/>
      <c r="X70" s="11"/>
      <c r="Y70" s="11"/>
      <c r="Z70" s="11"/>
    </row>
    <row r="71" spans="1:26" ht="17.25" customHeight="1" outlineLevel="3" x14ac:dyDescent="0.3">
      <c r="B71" s="36" t="s">
        <v>132</v>
      </c>
      <c r="C71" s="30" t="s">
        <v>123</v>
      </c>
      <c r="D71" s="13" t="s">
        <v>13</v>
      </c>
      <c r="E71" s="77"/>
      <c r="F71" s="35"/>
      <c r="G71" s="22">
        <f>F71*E71</f>
        <v>0</v>
      </c>
      <c r="H71" s="22"/>
      <c r="I71" s="22">
        <f>H71*E71</f>
        <v>0</v>
      </c>
      <c r="J71" s="22">
        <f>H71+F71</f>
        <v>0</v>
      </c>
      <c r="K71" s="22">
        <f>J71*E71</f>
        <v>0</v>
      </c>
      <c r="L71" s="150" t="s">
        <v>446</v>
      </c>
      <c r="M71" s="213"/>
      <c r="N71" s="16" t="s">
        <v>29</v>
      </c>
      <c r="O71" s="48" t="s">
        <v>223</v>
      </c>
      <c r="P71" s="16" t="s">
        <v>29</v>
      </c>
      <c r="Q71" s="157"/>
      <c r="R71" s="42"/>
      <c r="S71" s="42"/>
      <c r="T71" s="42"/>
      <c r="U71" s="42"/>
      <c r="V71" s="42"/>
      <c r="W71" s="13"/>
      <c r="X71" s="13"/>
      <c r="Y71" s="13"/>
      <c r="Z71" s="13"/>
    </row>
    <row r="72" spans="1:26" ht="17.25" customHeight="1" outlineLevel="3" x14ac:dyDescent="0.3">
      <c r="B72" s="36" t="s">
        <v>133</v>
      </c>
      <c r="C72" s="30" t="s">
        <v>114</v>
      </c>
      <c r="D72" s="13" t="s">
        <v>13</v>
      </c>
      <c r="E72" s="77"/>
      <c r="F72" s="35"/>
      <c r="G72" s="22">
        <f>F72*E72</f>
        <v>0</v>
      </c>
      <c r="H72" s="22"/>
      <c r="I72" s="22">
        <f>H72*E72</f>
        <v>0</v>
      </c>
      <c r="J72" s="22">
        <f>H72+F72</f>
        <v>0</v>
      </c>
      <c r="K72" s="22">
        <f>J72*E72</f>
        <v>0</v>
      </c>
      <c r="L72" s="150" t="s">
        <v>198</v>
      </c>
      <c r="M72" s="213"/>
      <c r="N72" s="16" t="s">
        <v>29</v>
      </c>
      <c r="O72" s="48" t="s">
        <v>226</v>
      </c>
      <c r="P72" s="16" t="s">
        <v>29</v>
      </c>
      <c r="Q72" s="157"/>
      <c r="R72" s="42"/>
      <c r="S72" s="42"/>
      <c r="T72" s="42"/>
      <c r="U72" s="42"/>
      <c r="V72" s="42"/>
      <c r="W72" s="13"/>
      <c r="X72" s="13"/>
      <c r="Y72" s="13"/>
      <c r="Z72" s="13"/>
    </row>
    <row r="73" spans="1:26" ht="33" customHeight="1" outlineLevel="3" x14ac:dyDescent="0.3">
      <c r="B73" s="36" t="s">
        <v>337</v>
      </c>
      <c r="C73" s="30" t="s">
        <v>269</v>
      </c>
      <c r="D73" s="13" t="s">
        <v>16</v>
      </c>
      <c r="E73" s="77"/>
      <c r="F73" s="35"/>
      <c r="G73" s="22">
        <f>F73*E73</f>
        <v>0</v>
      </c>
      <c r="H73" s="22"/>
      <c r="I73" s="22">
        <f>H73*E73</f>
        <v>0</v>
      </c>
      <c r="J73" s="22">
        <f>H73+F73</f>
        <v>0</v>
      </c>
      <c r="K73" s="22">
        <f>J73*E73</f>
        <v>0</v>
      </c>
      <c r="L73" s="151"/>
      <c r="M73" s="214"/>
      <c r="N73" s="16"/>
      <c r="O73" s="48"/>
      <c r="P73" s="16"/>
      <c r="Q73" s="157"/>
      <c r="R73" s="42"/>
      <c r="S73" s="42"/>
      <c r="T73" s="42"/>
      <c r="U73" s="42"/>
      <c r="V73" s="42"/>
      <c r="W73" s="13"/>
      <c r="X73" s="13"/>
      <c r="Y73" s="13"/>
      <c r="Z73" s="13"/>
    </row>
    <row r="74" spans="1:26" s="3" customFormat="1" ht="21" customHeight="1" outlineLevel="2" x14ac:dyDescent="0.3">
      <c r="A74" s="58"/>
      <c r="B74" s="50" t="s">
        <v>103</v>
      </c>
      <c r="C74" s="181" t="s">
        <v>73</v>
      </c>
      <c r="D74" s="51" t="s">
        <v>16</v>
      </c>
      <c r="E74" s="51">
        <v>1</v>
      </c>
      <c r="F74" s="51"/>
      <c r="G74" s="62"/>
      <c r="H74" s="62"/>
      <c r="I74" s="62"/>
      <c r="J74" s="62"/>
      <c r="K74" s="52"/>
      <c r="L74" s="139" t="s">
        <v>91</v>
      </c>
      <c r="M74" s="194"/>
      <c r="N74" s="52"/>
      <c r="O74" s="52"/>
      <c r="P74" s="52"/>
      <c r="Q74" s="156"/>
      <c r="R74" s="41"/>
      <c r="S74" s="41"/>
      <c r="T74" s="41"/>
      <c r="U74" s="41"/>
      <c r="V74" s="41"/>
      <c r="W74" s="11"/>
      <c r="X74" s="11"/>
      <c r="Y74" s="11"/>
      <c r="Z74" s="11"/>
    </row>
    <row r="75" spans="1:26" s="3" customFormat="1" ht="21" customHeight="1" x14ac:dyDescent="0.3">
      <c r="A75" s="58"/>
      <c r="B75" s="37" t="s">
        <v>61</v>
      </c>
      <c r="C75" s="179" t="s">
        <v>31</v>
      </c>
      <c r="D75" s="19" t="s">
        <v>16</v>
      </c>
      <c r="E75" s="19">
        <v>1</v>
      </c>
      <c r="F75" s="19"/>
      <c r="G75" s="63"/>
      <c r="H75" s="63"/>
      <c r="I75" s="63"/>
      <c r="J75" s="63"/>
      <c r="K75" s="20">
        <f>SUM(K76:K78)</f>
        <v>0</v>
      </c>
      <c r="L75" s="139"/>
      <c r="M75" s="194"/>
      <c r="N75" s="17"/>
      <c r="O75" s="20"/>
      <c r="P75" s="17"/>
      <c r="Q75" s="156"/>
      <c r="R75" s="41"/>
      <c r="S75" s="41"/>
      <c r="T75" s="41"/>
      <c r="U75" s="41"/>
      <c r="V75" s="41"/>
      <c r="W75" s="11"/>
      <c r="X75" s="11"/>
      <c r="Y75" s="11"/>
      <c r="Z75" s="11"/>
    </row>
    <row r="76" spans="1:26" ht="97.5" customHeight="1" outlineLevel="3" x14ac:dyDescent="0.3">
      <c r="A76" s="250" t="s">
        <v>8</v>
      </c>
      <c r="B76" s="36" t="s">
        <v>146</v>
      </c>
      <c r="C76" s="30" t="s">
        <v>301</v>
      </c>
      <c r="D76" s="13" t="s">
        <v>14</v>
      </c>
      <c r="E76" s="77"/>
      <c r="F76" s="22"/>
      <c r="G76" s="22">
        <f>F76*E76</f>
        <v>0</v>
      </c>
      <c r="H76" s="22"/>
      <c r="I76" s="22">
        <f>H76*E76</f>
        <v>0</v>
      </c>
      <c r="J76" s="22">
        <f>H76+F76</f>
        <v>0</v>
      </c>
      <c r="K76" s="22">
        <f>J76*E76</f>
        <v>0</v>
      </c>
      <c r="L76" s="142"/>
      <c r="M76" s="207"/>
      <c r="N76" s="6" t="s">
        <v>8</v>
      </c>
      <c r="O76" s="25" t="s">
        <v>227</v>
      </c>
      <c r="P76" s="6" t="s">
        <v>8</v>
      </c>
      <c r="Q76" s="158"/>
      <c r="R76" s="26"/>
      <c r="S76" s="26"/>
      <c r="T76" s="26"/>
      <c r="U76" s="26"/>
      <c r="V76" s="26"/>
      <c r="W76" s="5"/>
      <c r="X76" s="5"/>
      <c r="Y76" s="5"/>
      <c r="Z76" s="5"/>
    </row>
    <row r="77" spans="1:26" ht="21" customHeight="1" outlineLevel="3" x14ac:dyDescent="0.3">
      <c r="A77" s="250"/>
      <c r="B77" s="36" t="s">
        <v>147</v>
      </c>
      <c r="C77" s="30" t="s">
        <v>82</v>
      </c>
      <c r="D77" s="13" t="s">
        <v>16</v>
      </c>
      <c r="E77" s="77"/>
      <c r="F77" s="171"/>
      <c r="G77" s="22">
        <f>F77*E77</f>
        <v>0</v>
      </c>
      <c r="H77" s="22"/>
      <c r="I77" s="22">
        <f>H77*E77</f>
        <v>0</v>
      </c>
      <c r="J77" s="22">
        <f>H77+F77</f>
        <v>0</v>
      </c>
      <c r="K77" s="22">
        <f>J77*E77</f>
        <v>0</v>
      </c>
      <c r="L77" s="140"/>
      <c r="M77" s="206"/>
      <c r="N77" s="102" t="s">
        <v>8</v>
      </c>
      <c r="O77" s="90" t="s">
        <v>227</v>
      </c>
      <c r="P77" s="6" t="s">
        <v>8</v>
      </c>
      <c r="Q77" s="159"/>
      <c r="R77" s="26"/>
      <c r="S77" s="26"/>
      <c r="T77" s="26"/>
      <c r="U77" s="26"/>
      <c r="V77" s="26"/>
      <c r="W77" s="5"/>
      <c r="X77" s="5"/>
      <c r="Y77" s="5"/>
      <c r="Z77" s="5"/>
    </row>
    <row r="78" spans="1:26" ht="45" customHeight="1" outlineLevel="3" x14ac:dyDescent="0.3">
      <c r="A78" s="250"/>
      <c r="B78" s="36" t="s">
        <v>148</v>
      </c>
      <c r="C78" s="30" t="s">
        <v>339</v>
      </c>
      <c r="D78" s="13" t="s">
        <v>7</v>
      </c>
      <c r="E78" s="77"/>
      <c r="F78" s="171"/>
      <c r="G78" s="22">
        <f>F78*E78</f>
        <v>0</v>
      </c>
      <c r="H78" s="48"/>
      <c r="I78" s="22">
        <f>H78*E78</f>
        <v>0</v>
      </c>
      <c r="J78" s="22">
        <f>H78+F78</f>
        <v>0</v>
      </c>
      <c r="K78" s="22">
        <f>J78*E78</f>
        <v>0</v>
      </c>
      <c r="L78" s="142" t="s">
        <v>447</v>
      </c>
      <c r="M78" s="207"/>
      <c r="N78" s="6" t="s">
        <v>8</v>
      </c>
      <c r="O78" s="25" t="s">
        <v>212</v>
      </c>
      <c r="P78" s="6" t="s">
        <v>8</v>
      </c>
      <c r="Q78" s="158"/>
      <c r="R78" s="26"/>
      <c r="S78" s="26"/>
      <c r="T78" s="26"/>
      <c r="U78" s="26"/>
      <c r="V78" s="26"/>
      <c r="W78" s="5"/>
      <c r="X78" s="5"/>
      <c r="Y78" s="5"/>
      <c r="Z78" s="5"/>
    </row>
    <row r="79" spans="1:26" s="3" customFormat="1" ht="21" customHeight="1" x14ac:dyDescent="0.3">
      <c r="A79" s="58"/>
      <c r="B79" s="37" t="s">
        <v>149</v>
      </c>
      <c r="C79" s="179" t="s">
        <v>32</v>
      </c>
      <c r="D79" s="19" t="s">
        <v>16</v>
      </c>
      <c r="E79" s="19">
        <v>1</v>
      </c>
      <c r="F79" s="19"/>
      <c r="G79" s="63"/>
      <c r="H79" s="63"/>
      <c r="I79" s="63"/>
      <c r="J79" s="63"/>
      <c r="K79" s="20">
        <f>SUM(K80:K84)</f>
        <v>0</v>
      </c>
      <c r="L79" s="139"/>
      <c r="M79" s="194"/>
      <c r="N79" s="19"/>
      <c r="O79" s="85"/>
      <c r="P79" s="19"/>
      <c r="Q79" s="156"/>
      <c r="R79" s="11"/>
      <c r="S79" s="11"/>
      <c r="T79" s="11"/>
      <c r="U79" s="11"/>
      <c r="V79" s="11"/>
      <c r="W79" s="2"/>
      <c r="X79" s="2"/>
      <c r="Y79" s="2"/>
      <c r="Z79" s="2"/>
    </row>
    <row r="80" spans="1:26" outlineLevel="3" x14ac:dyDescent="0.3">
      <c r="A80" s="249" t="s">
        <v>15</v>
      </c>
      <c r="B80" s="36" t="s">
        <v>150</v>
      </c>
      <c r="C80" s="30" t="s">
        <v>378</v>
      </c>
      <c r="D80" s="13" t="s">
        <v>13</v>
      </c>
      <c r="E80" s="77"/>
      <c r="F80" s="171"/>
      <c r="G80" s="22">
        <f>F80*E80</f>
        <v>0</v>
      </c>
      <c r="H80" s="22"/>
      <c r="I80" s="22">
        <f>H80*E80</f>
        <v>0</v>
      </c>
      <c r="J80" s="22">
        <f>H80+F80</f>
        <v>0</v>
      </c>
      <c r="K80" s="22">
        <f>J80*E80</f>
        <v>0</v>
      </c>
      <c r="L80" s="142"/>
      <c r="M80" s="207"/>
      <c r="N80" s="6" t="s">
        <v>15</v>
      </c>
      <c r="O80" s="25" t="s">
        <v>228</v>
      </c>
      <c r="P80" s="6" t="str">
        <f>N80</f>
        <v>AGD</v>
      </c>
      <c r="Q80" s="160"/>
      <c r="R80" s="26"/>
      <c r="S80" s="26"/>
      <c r="T80" s="26"/>
      <c r="U80" s="26"/>
      <c r="V80" s="26"/>
      <c r="W80" s="5"/>
      <c r="X80" s="5"/>
      <c r="Y80" s="5"/>
      <c r="Z80" s="5"/>
    </row>
    <row r="81" spans="1:26" outlineLevel="3" x14ac:dyDescent="0.3">
      <c r="A81" s="249"/>
      <c r="B81" s="36" t="s">
        <v>151</v>
      </c>
      <c r="C81" s="30" t="s">
        <v>376</v>
      </c>
      <c r="D81" s="13" t="s">
        <v>13</v>
      </c>
      <c r="E81" s="77"/>
      <c r="F81" s="171"/>
      <c r="G81" s="22">
        <f>F81*E81</f>
        <v>0</v>
      </c>
      <c r="H81" s="22"/>
      <c r="I81" s="22">
        <f>H81*E81</f>
        <v>0</v>
      </c>
      <c r="J81" s="22">
        <f>H81+F81</f>
        <v>0</v>
      </c>
      <c r="K81" s="22">
        <f>J81*E81</f>
        <v>0</v>
      </c>
      <c r="L81" s="142"/>
      <c r="M81" s="207"/>
      <c r="N81" s="6"/>
      <c r="O81" s="25"/>
      <c r="P81" s="6"/>
      <c r="Q81" s="160"/>
      <c r="R81" s="26"/>
      <c r="S81" s="26"/>
      <c r="T81" s="26"/>
      <c r="U81" s="26"/>
      <c r="V81" s="26"/>
      <c r="W81" s="5"/>
      <c r="X81" s="5"/>
      <c r="Y81" s="5"/>
      <c r="Z81" s="5"/>
    </row>
    <row r="82" spans="1:26" outlineLevel="3" x14ac:dyDescent="0.3">
      <c r="A82" s="249"/>
      <c r="B82" s="36" t="s">
        <v>346</v>
      </c>
      <c r="C82" s="30" t="s">
        <v>264</v>
      </c>
      <c r="D82" s="13" t="s">
        <v>13</v>
      </c>
      <c r="E82" s="77"/>
      <c r="F82" s="171"/>
      <c r="G82" s="22">
        <f>F82*E82</f>
        <v>0</v>
      </c>
      <c r="H82" s="22"/>
      <c r="I82" s="22">
        <f>H82*E82</f>
        <v>0</v>
      </c>
      <c r="J82" s="22">
        <f>H82+F82</f>
        <v>0</v>
      </c>
      <c r="K82" s="22">
        <f>J82*E82</f>
        <v>0</v>
      </c>
      <c r="L82" s="142"/>
      <c r="M82" s="207"/>
      <c r="N82" s="6" t="s">
        <v>15</v>
      </c>
      <c r="O82" s="25" t="s">
        <v>246</v>
      </c>
      <c r="P82" s="6" t="str">
        <f>N82</f>
        <v>AGD</v>
      </c>
      <c r="Q82" s="160"/>
      <c r="R82" s="26"/>
      <c r="S82" s="26"/>
      <c r="T82" s="26"/>
      <c r="U82" s="26"/>
      <c r="V82" s="26"/>
      <c r="W82" s="5"/>
      <c r="X82" s="5"/>
      <c r="Y82" s="5"/>
      <c r="Z82" s="5"/>
    </row>
    <row r="83" spans="1:26" outlineLevel="3" x14ac:dyDescent="0.3">
      <c r="A83" s="249"/>
      <c r="B83" s="36" t="s">
        <v>152</v>
      </c>
      <c r="C83" s="30" t="s">
        <v>348</v>
      </c>
      <c r="D83" s="13" t="s">
        <v>13</v>
      </c>
      <c r="E83" s="77"/>
      <c r="F83" s="171"/>
      <c r="G83" s="22">
        <f>F83*E83</f>
        <v>0</v>
      </c>
      <c r="H83" s="22"/>
      <c r="I83" s="22">
        <f>H83*E83</f>
        <v>0</v>
      </c>
      <c r="J83" s="22">
        <f>H83+F83</f>
        <v>0</v>
      </c>
      <c r="K83" s="22">
        <f>J83*E83</f>
        <v>0</v>
      </c>
      <c r="L83" s="142"/>
      <c r="M83" s="207"/>
      <c r="N83" s="6" t="s">
        <v>15</v>
      </c>
      <c r="O83" s="25" t="s">
        <v>229</v>
      </c>
      <c r="P83" s="6" t="str">
        <f>N83</f>
        <v>AGD</v>
      </c>
      <c r="Q83" s="162"/>
      <c r="R83" s="26"/>
      <c r="S83" s="26"/>
      <c r="T83" s="26"/>
      <c r="U83" s="26"/>
      <c r="V83" s="26"/>
      <c r="W83" s="5"/>
      <c r="X83" s="5"/>
      <c r="Y83" s="5"/>
      <c r="Z83" s="5"/>
    </row>
    <row r="84" spans="1:26" outlineLevel="3" x14ac:dyDescent="0.3">
      <c r="A84" s="249"/>
      <c r="B84" s="36" t="s">
        <v>153</v>
      </c>
      <c r="C84" s="30" t="s">
        <v>377</v>
      </c>
      <c r="D84" s="13" t="s">
        <v>13</v>
      </c>
      <c r="E84" s="77"/>
      <c r="F84" s="171"/>
      <c r="G84" s="22">
        <f>F84*E84</f>
        <v>0</v>
      </c>
      <c r="H84" s="22"/>
      <c r="I84" s="22">
        <f>H84*E84</f>
        <v>0</v>
      </c>
      <c r="J84" s="22">
        <f>H84+F84</f>
        <v>0</v>
      </c>
      <c r="K84" s="22">
        <f>J84*E84</f>
        <v>0</v>
      </c>
      <c r="L84" s="142" t="s">
        <v>347</v>
      </c>
      <c r="M84" s="207"/>
      <c r="N84" s="6" t="s">
        <v>15</v>
      </c>
      <c r="O84" s="25" t="s">
        <v>230</v>
      </c>
      <c r="P84" s="6" t="str">
        <f>N84</f>
        <v>AGD</v>
      </c>
      <c r="Q84" s="162"/>
      <c r="R84" s="26"/>
      <c r="S84" s="26"/>
      <c r="T84" s="26"/>
      <c r="U84" s="26"/>
      <c r="V84" s="26"/>
      <c r="W84" s="5"/>
      <c r="X84" s="5"/>
      <c r="Y84" s="5"/>
      <c r="Z84" s="5"/>
    </row>
    <row r="85" spans="1:26" s="3" customFormat="1" x14ac:dyDescent="0.3">
      <c r="A85" s="54"/>
      <c r="B85" s="37" t="s">
        <v>154</v>
      </c>
      <c r="C85" s="179" t="s">
        <v>33</v>
      </c>
      <c r="D85" s="19" t="s">
        <v>16</v>
      </c>
      <c r="E85" s="19">
        <v>1</v>
      </c>
      <c r="F85" s="19"/>
      <c r="G85" s="19"/>
      <c r="H85" s="63"/>
      <c r="I85" s="63"/>
      <c r="J85" s="63"/>
      <c r="K85" s="20">
        <f>K86+K90+K106+K108+K114</f>
        <v>0</v>
      </c>
      <c r="L85" s="139"/>
      <c r="M85" s="194"/>
      <c r="N85" s="19"/>
      <c r="O85" s="85"/>
      <c r="P85" s="19"/>
      <c r="Q85" s="163"/>
      <c r="R85" s="11"/>
      <c r="S85" s="11"/>
      <c r="T85" s="11"/>
      <c r="U85" s="11"/>
      <c r="V85" s="11"/>
      <c r="W85" s="2"/>
      <c r="X85" s="2"/>
      <c r="Y85" s="2"/>
      <c r="Z85" s="2"/>
    </row>
    <row r="86" spans="1:26" s="3" customFormat="1" outlineLevel="2" x14ac:dyDescent="0.3">
      <c r="A86" s="54"/>
      <c r="B86" s="50" t="s">
        <v>155</v>
      </c>
      <c r="C86" s="181" t="s">
        <v>12</v>
      </c>
      <c r="D86" s="51" t="s">
        <v>16</v>
      </c>
      <c r="E86" s="51">
        <v>1</v>
      </c>
      <c r="F86" s="51"/>
      <c r="G86" s="51"/>
      <c r="H86" s="62"/>
      <c r="I86" s="62"/>
      <c r="J86" s="62"/>
      <c r="K86" s="52">
        <f>SUM(K87:K89)</f>
        <v>0</v>
      </c>
      <c r="L86" s="140"/>
      <c r="M86" s="206"/>
      <c r="N86" s="51"/>
      <c r="O86" s="108"/>
      <c r="P86" s="51"/>
      <c r="Q86" s="156"/>
      <c r="R86" s="11"/>
      <c r="S86" s="11"/>
      <c r="T86" s="11"/>
      <c r="U86" s="11"/>
      <c r="V86" s="11"/>
      <c r="W86" s="2"/>
      <c r="X86" s="2"/>
      <c r="Y86" s="2"/>
      <c r="Z86" s="2"/>
    </row>
    <row r="87" spans="1:26" outlineLevel="3" x14ac:dyDescent="0.3">
      <c r="A87" s="190"/>
      <c r="B87" s="36" t="s">
        <v>156</v>
      </c>
      <c r="C87" s="182" t="s">
        <v>84</v>
      </c>
      <c r="D87" s="13" t="s">
        <v>13</v>
      </c>
      <c r="E87" s="77"/>
      <c r="F87" s="171"/>
      <c r="G87" s="22">
        <f>F87*E87</f>
        <v>0</v>
      </c>
      <c r="H87" s="22"/>
      <c r="I87" s="22">
        <f>H87*E87</f>
        <v>0</v>
      </c>
      <c r="J87" s="22">
        <f>H87+F87</f>
        <v>0</v>
      </c>
      <c r="K87" s="22">
        <f>J87*E87</f>
        <v>0</v>
      </c>
      <c r="L87" s="142" t="s">
        <v>266</v>
      </c>
      <c r="M87" s="207"/>
      <c r="N87" s="6" t="s">
        <v>250</v>
      </c>
      <c r="O87" s="25" t="s">
        <v>233</v>
      </c>
      <c r="P87" s="6" t="str">
        <f>N87</f>
        <v>wyposażanie</v>
      </c>
      <c r="Q87" s="161"/>
      <c r="R87" s="26"/>
      <c r="S87" s="26"/>
      <c r="T87" s="26"/>
      <c r="U87" s="26"/>
      <c r="V87" s="26"/>
      <c r="W87" s="5"/>
      <c r="X87" s="5"/>
      <c r="Y87" s="5"/>
      <c r="Z87" s="5"/>
    </row>
    <row r="88" spans="1:26" s="10" customFormat="1" outlineLevel="3" x14ac:dyDescent="0.3">
      <c r="A88" s="91"/>
      <c r="B88" s="36" t="s">
        <v>157</v>
      </c>
      <c r="C88" s="56" t="s">
        <v>384</v>
      </c>
      <c r="D88" s="13" t="s">
        <v>13</v>
      </c>
      <c r="E88" s="77"/>
      <c r="F88" s="171"/>
      <c r="G88" s="22">
        <f>F88*E88</f>
        <v>0</v>
      </c>
      <c r="H88" s="22"/>
      <c r="I88" s="22">
        <f>H88*E88</f>
        <v>0</v>
      </c>
      <c r="J88" s="22">
        <f>H88+F88</f>
        <v>0</v>
      </c>
      <c r="K88" s="22">
        <f>J88*E88</f>
        <v>0</v>
      </c>
      <c r="L88" s="141"/>
      <c r="M88" s="215"/>
      <c r="N88" s="6" t="s">
        <v>250</v>
      </c>
      <c r="O88" s="14" t="s">
        <v>231</v>
      </c>
      <c r="P88" s="6" t="str">
        <f>N88</f>
        <v>wyposażanie</v>
      </c>
      <c r="Q88" s="161"/>
      <c r="R88" s="26"/>
      <c r="S88" s="26"/>
      <c r="T88" s="26"/>
      <c r="U88" s="26"/>
      <c r="V88" s="26"/>
      <c r="W88" s="26"/>
      <c r="X88" s="26"/>
      <c r="Y88" s="26"/>
      <c r="Z88" s="26"/>
    </row>
    <row r="89" spans="1:26" s="10" customFormat="1" outlineLevel="3" x14ac:dyDescent="0.3">
      <c r="A89" s="91"/>
      <c r="B89" s="36" t="s">
        <v>158</v>
      </c>
      <c r="C89" s="56" t="s">
        <v>284</v>
      </c>
      <c r="D89" s="13" t="s">
        <v>13</v>
      </c>
      <c r="E89" s="77"/>
      <c r="F89" s="171"/>
      <c r="G89" s="22">
        <f>F89*E89</f>
        <v>0</v>
      </c>
      <c r="H89" s="22"/>
      <c r="I89" s="22">
        <f>H89*E89</f>
        <v>0</v>
      </c>
      <c r="J89" s="22">
        <f>H89+F89</f>
        <v>0</v>
      </c>
      <c r="K89" s="22">
        <f>J89*E89</f>
        <v>0</v>
      </c>
      <c r="L89" s="141"/>
      <c r="M89" s="215"/>
      <c r="N89" s="6"/>
      <c r="O89" s="14"/>
      <c r="P89" s="6"/>
      <c r="Q89" s="161"/>
      <c r="R89" s="26"/>
      <c r="S89" s="26"/>
      <c r="T89" s="26"/>
      <c r="U89" s="26"/>
      <c r="V89" s="26"/>
      <c r="W89" s="26"/>
      <c r="X89" s="26"/>
      <c r="Y89" s="26"/>
      <c r="Z89" s="26"/>
    </row>
    <row r="90" spans="1:26" s="3" customFormat="1" outlineLevel="2" x14ac:dyDescent="0.3">
      <c r="A90" s="91"/>
      <c r="B90" s="50" t="s">
        <v>159</v>
      </c>
      <c r="C90" s="181" t="s">
        <v>6</v>
      </c>
      <c r="D90" s="51" t="s">
        <v>16</v>
      </c>
      <c r="E90" s="51">
        <v>1</v>
      </c>
      <c r="F90" s="51"/>
      <c r="G90" s="51"/>
      <c r="H90" s="62"/>
      <c r="I90" s="62"/>
      <c r="J90" s="62"/>
      <c r="K90" s="52">
        <f>SUM(K91:K104)</f>
        <v>0</v>
      </c>
      <c r="L90" s="139"/>
      <c r="M90" s="194"/>
      <c r="N90" s="51"/>
      <c r="O90" s="108"/>
      <c r="P90" s="51"/>
      <c r="Q90" s="158"/>
      <c r="R90" s="11"/>
      <c r="S90" s="11"/>
      <c r="T90" s="11"/>
      <c r="U90" s="11"/>
      <c r="V90" s="11"/>
      <c r="W90" s="2"/>
      <c r="X90" s="2"/>
      <c r="Y90" s="2"/>
      <c r="Z90" s="2"/>
    </row>
    <row r="91" spans="1:26" outlineLevel="3" x14ac:dyDescent="0.3">
      <c r="A91" s="91"/>
      <c r="B91" s="36" t="s">
        <v>160</v>
      </c>
      <c r="C91" s="182" t="s">
        <v>84</v>
      </c>
      <c r="D91" s="13" t="s">
        <v>13</v>
      </c>
      <c r="E91" s="77"/>
      <c r="F91" s="171"/>
      <c r="G91" s="22">
        <f>F91*E91</f>
        <v>0</v>
      </c>
      <c r="H91" s="22"/>
      <c r="I91" s="22">
        <f>H91*E91</f>
        <v>0</v>
      </c>
      <c r="J91" s="22">
        <f>H91+F91</f>
        <v>0</v>
      </c>
      <c r="K91" s="22">
        <f>J91*E91</f>
        <v>0</v>
      </c>
      <c r="L91" s="142" t="s">
        <v>266</v>
      </c>
      <c r="M91" s="207"/>
      <c r="N91" s="6" t="s">
        <v>250</v>
      </c>
      <c r="O91" s="25" t="s">
        <v>233</v>
      </c>
      <c r="P91" s="6" t="str">
        <f>N91</f>
        <v>wyposażanie</v>
      </c>
      <c r="Q91" s="161"/>
      <c r="R91" s="26"/>
      <c r="S91" s="26"/>
      <c r="T91" s="26"/>
      <c r="U91" s="26"/>
      <c r="V91" s="26"/>
      <c r="W91" s="5"/>
      <c r="X91" s="5"/>
      <c r="Y91" s="5"/>
      <c r="Z91" s="5"/>
    </row>
    <row r="92" spans="1:26" outlineLevel="3" x14ac:dyDescent="0.3">
      <c r="A92" s="91"/>
      <c r="B92" s="36" t="s">
        <v>161</v>
      </c>
      <c r="C92" s="182" t="s">
        <v>423</v>
      </c>
      <c r="D92" s="13" t="s">
        <v>13</v>
      </c>
      <c r="E92" s="77"/>
      <c r="F92" s="171"/>
      <c r="G92" s="22">
        <f>F92*E92</f>
        <v>0</v>
      </c>
      <c r="H92" s="22"/>
      <c r="I92" s="22">
        <f>H92*E92</f>
        <v>0</v>
      </c>
      <c r="J92" s="22">
        <f>H92+F92</f>
        <v>0</v>
      </c>
      <c r="K92" s="22">
        <f>J92*E92</f>
        <v>0</v>
      </c>
      <c r="L92" s="153"/>
      <c r="M92" s="207"/>
      <c r="N92" s="6" t="s">
        <v>250</v>
      </c>
      <c r="O92" s="25" t="s">
        <v>234</v>
      </c>
      <c r="P92" s="6" t="str">
        <f>N92</f>
        <v>wyposażanie</v>
      </c>
      <c r="Q92" s="161"/>
      <c r="R92" s="26"/>
      <c r="S92" s="26"/>
      <c r="T92" s="26"/>
      <c r="U92" s="26"/>
      <c r="V92" s="26"/>
      <c r="W92" s="5"/>
      <c r="X92" s="5"/>
      <c r="Y92" s="5"/>
      <c r="Z92" s="5"/>
    </row>
    <row r="93" spans="1:26" outlineLevel="3" x14ac:dyDescent="0.3">
      <c r="A93" s="91"/>
      <c r="B93" s="36" t="s">
        <v>162</v>
      </c>
      <c r="C93" s="182" t="s">
        <v>393</v>
      </c>
      <c r="D93" s="13" t="s">
        <v>13</v>
      </c>
      <c r="E93" s="77"/>
      <c r="F93" s="171"/>
      <c r="G93" s="22">
        <f t="shared" ref="G93:G94" si="0">F93*E93</f>
        <v>0</v>
      </c>
      <c r="H93" s="22"/>
      <c r="I93" s="22">
        <f t="shared" ref="I93:I94" si="1">H93*E93</f>
        <v>0</v>
      </c>
      <c r="J93" s="22">
        <f t="shared" ref="J93:J94" si="2">H93+F93</f>
        <v>0</v>
      </c>
      <c r="K93" s="22">
        <f t="shared" ref="K93:K94" si="3">J93*E93</f>
        <v>0</v>
      </c>
      <c r="L93" s="153"/>
      <c r="M93" s="207" t="s">
        <v>402</v>
      </c>
      <c r="N93" s="6"/>
      <c r="O93" s="25"/>
      <c r="P93" s="6"/>
      <c r="Q93" s="161"/>
      <c r="R93" s="26"/>
      <c r="S93" s="26"/>
      <c r="T93" s="26"/>
      <c r="U93" s="26"/>
      <c r="V93" s="26"/>
      <c r="W93" s="5"/>
      <c r="X93" s="5"/>
      <c r="Y93" s="5"/>
      <c r="Z93" s="5"/>
    </row>
    <row r="94" spans="1:26" outlineLevel="3" x14ac:dyDescent="0.3">
      <c r="A94" s="91"/>
      <c r="B94" s="36" t="s">
        <v>163</v>
      </c>
      <c r="C94" s="182" t="s">
        <v>395</v>
      </c>
      <c r="D94" s="13" t="s">
        <v>13</v>
      </c>
      <c r="E94" s="77"/>
      <c r="F94" s="171"/>
      <c r="G94" s="22">
        <f t="shared" si="0"/>
        <v>0</v>
      </c>
      <c r="H94" s="22"/>
      <c r="I94" s="22">
        <f t="shared" si="1"/>
        <v>0</v>
      </c>
      <c r="J94" s="22">
        <f t="shared" si="2"/>
        <v>0</v>
      </c>
      <c r="K94" s="22">
        <f t="shared" si="3"/>
        <v>0</v>
      </c>
      <c r="L94" s="153"/>
      <c r="M94" s="207"/>
      <c r="N94" s="6"/>
      <c r="O94" s="25"/>
      <c r="P94" s="6"/>
      <c r="Q94" s="161"/>
      <c r="R94" s="26"/>
      <c r="S94" s="26"/>
      <c r="T94" s="26"/>
      <c r="U94" s="26"/>
      <c r="V94" s="26"/>
      <c r="W94" s="5"/>
      <c r="X94" s="5"/>
      <c r="Y94" s="5"/>
      <c r="Z94" s="5"/>
    </row>
    <row r="95" spans="1:26" outlineLevel="3" x14ac:dyDescent="0.3">
      <c r="A95" s="91"/>
      <c r="B95" s="36" t="s">
        <v>164</v>
      </c>
      <c r="C95" s="182" t="s">
        <v>400</v>
      </c>
      <c r="D95" s="13" t="s">
        <v>13</v>
      </c>
      <c r="E95" s="77"/>
      <c r="F95" s="171"/>
      <c r="G95" s="22">
        <f t="shared" ref="G95" si="4">F95*E95</f>
        <v>0</v>
      </c>
      <c r="H95" s="22"/>
      <c r="I95" s="22">
        <f t="shared" ref="I95" si="5">H95*E95</f>
        <v>0</v>
      </c>
      <c r="J95" s="22">
        <f t="shared" ref="J95" si="6">H95+F95</f>
        <v>0</v>
      </c>
      <c r="K95" s="22">
        <f t="shared" ref="K95" si="7">J95*E95</f>
        <v>0</v>
      </c>
      <c r="L95" s="153"/>
      <c r="M95" s="207"/>
      <c r="N95" s="6"/>
      <c r="O95" s="25"/>
      <c r="P95" s="6"/>
      <c r="Q95" s="161"/>
      <c r="R95" s="26"/>
      <c r="S95" s="26"/>
      <c r="T95" s="26"/>
      <c r="U95" s="26"/>
      <c r="V95" s="26"/>
      <c r="W95" s="5"/>
      <c r="X95" s="5"/>
      <c r="Y95" s="5"/>
      <c r="Z95" s="5"/>
    </row>
    <row r="96" spans="1:26" outlineLevel="3" x14ac:dyDescent="0.3">
      <c r="A96" s="91"/>
      <c r="B96" s="36" t="s">
        <v>165</v>
      </c>
      <c r="C96" s="182" t="s">
        <v>401</v>
      </c>
      <c r="D96" s="13" t="s">
        <v>13</v>
      </c>
      <c r="E96" s="77"/>
      <c r="F96" s="171"/>
      <c r="G96" s="22">
        <f t="shared" ref="G96" si="8">F96*E96</f>
        <v>0</v>
      </c>
      <c r="H96" s="22"/>
      <c r="I96" s="22">
        <f t="shared" ref="I96" si="9">H96*E96</f>
        <v>0</v>
      </c>
      <c r="J96" s="22">
        <f t="shared" ref="J96" si="10">H96+F96</f>
        <v>0</v>
      </c>
      <c r="K96" s="22">
        <f t="shared" ref="K96" si="11">J96*E96</f>
        <v>0</v>
      </c>
      <c r="L96" s="153"/>
      <c r="M96" s="207"/>
      <c r="N96" s="6"/>
      <c r="O96" s="25"/>
      <c r="P96" s="6"/>
      <c r="Q96" s="161"/>
      <c r="R96" s="26"/>
      <c r="S96" s="26"/>
      <c r="T96" s="26"/>
      <c r="U96" s="26"/>
      <c r="V96" s="26"/>
      <c r="W96" s="5"/>
      <c r="X96" s="5"/>
      <c r="Y96" s="5"/>
      <c r="Z96" s="5"/>
    </row>
    <row r="97" spans="1:26" outlineLevel="3" x14ac:dyDescent="0.3">
      <c r="A97" s="91"/>
      <c r="B97" s="36" t="s">
        <v>166</v>
      </c>
      <c r="C97" s="56" t="s">
        <v>85</v>
      </c>
      <c r="D97" s="13" t="s">
        <v>13</v>
      </c>
      <c r="E97" s="77"/>
      <c r="F97" s="171"/>
      <c r="G97" s="22">
        <f t="shared" ref="G97:G105" si="12">F97*E97</f>
        <v>0</v>
      </c>
      <c r="H97" s="22"/>
      <c r="I97" s="22">
        <f t="shared" ref="I97:I105" si="13">H97*E97</f>
        <v>0</v>
      </c>
      <c r="J97" s="22">
        <f t="shared" ref="J97:J105" si="14">H97+F97</f>
        <v>0</v>
      </c>
      <c r="K97" s="22">
        <f t="shared" ref="K97:K105" si="15">J97*E97</f>
        <v>0</v>
      </c>
      <c r="L97" s="154"/>
      <c r="M97" s="206"/>
      <c r="N97" s="6" t="s">
        <v>250</v>
      </c>
      <c r="O97" s="25" t="s">
        <v>235</v>
      </c>
      <c r="P97" s="6" t="str">
        <f t="shared" ref="P97:P105" si="16">N97</f>
        <v>wyposażanie</v>
      </c>
      <c r="Q97" s="161"/>
      <c r="R97" s="26"/>
      <c r="S97" s="26"/>
      <c r="T97" s="26"/>
      <c r="U97" s="26"/>
      <c r="V97" s="26"/>
      <c r="W97" s="5"/>
      <c r="X97" s="5"/>
      <c r="Y97" s="5"/>
      <c r="Z97" s="5"/>
    </row>
    <row r="98" spans="1:26" outlineLevel="3" x14ac:dyDescent="0.3">
      <c r="A98" s="91"/>
      <c r="B98" s="36" t="s">
        <v>167</v>
      </c>
      <c r="C98" s="56" t="s">
        <v>379</v>
      </c>
      <c r="D98" s="13" t="s">
        <v>13</v>
      </c>
      <c r="E98" s="77"/>
      <c r="F98" s="171"/>
      <c r="G98" s="22">
        <f t="shared" si="12"/>
        <v>0</v>
      </c>
      <c r="H98" s="22"/>
      <c r="I98" s="22">
        <f t="shared" si="13"/>
        <v>0</v>
      </c>
      <c r="J98" s="22">
        <f t="shared" si="14"/>
        <v>0</v>
      </c>
      <c r="K98" s="22">
        <f t="shared" si="15"/>
        <v>0</v>
      </c>
      <c r="L98" s="154"/>
      <c r="M98" s="206"/>
      <c r="N98" s="6" t="s">
        <v>250</v>
      </c>
      <c r="O98" s="25" t="s">
        <v>236</v>
      </c>
      <c r="P98" s="6" t="str">
        <f t="shared" si="16"/>
        <v>wyposażanie</v>
      </c>
      <c r="Q98" s="161"/>
      <c r="R98" s="26"/>
      <c r="S98" s="26"/>
      <c r="T98" s="26"/>
      <c r="U98" s="26"/>
      <c r="V98" s="26"/>
      <c r="W98" s="5"/>
      <c r="X98" s="5"/>
      <c r="Y98" s="5"/>
      <c r="Z98" s="5"/>
    </row>
    <row r="99" spans="1:26" outlineLevel="3" x14ac:dyDescent="0.3">
      <c r="A99" s="91"/>
      <c r="B99" s="36" t="s">
        <v>168</v>
      </c>
      <c r="C99" s="56" t="s">
        <v>380</v>
      </c>
      <c r="D99" s="13" t="s">
        <v>13</v>
      </c>
      <c r="E99" s="77"/>
      <c r="F99" s="171"/>
      <c r="G99" s="22">
        <f t="shared" si="12"/>
        <v>0</v>
      </c>
      <c r="H99" s="22"/>
      <c r="I99" s="22">
        <f t="shared" si="13"/>
        <v>0</v>
      </c>
      <c r="J99" s="22">
        <f t="shared" si="14"/>
        <v>0</v>
      </c>
      <c r="K99" s="22">
        <f t="shared" si="15"/>
        <v>0</v>
      </c>
      <c r="L99" s="140"/>
      <c r="M99" s="206"/>
      <c r="N99" s="6" t="s">
        <v>250</v>
      </c>
      <c r="O99" s="25" t="s">
        <v>237</v>
      </c>
      <c r="P99" s="6" t="str">
        <f t="shared" si="16"/>
        <v>wyposażanie</v>
      </c>
      <c r="Q99" s="161"/>
      <c r="R99" s="26"/>
      <c r="S99" s="26"/>
      <c r="T99" s="26"/>
      <c r="U99" s="26"/>
      <c r="V99" s="26"/>
      <c r="W99" s="5"/>
      <c r="X99" s="5"/>
      <c r="Y99" s="5"/>
      <c r="Z99" s="5"/>
    </row>
    <row r="100" spans="1:26" outlineLevel="3" x14ac:dyDescent="0.3">
      <c r="A100" s="91"/>
      <c r="B100" s="36" t="s">
        <v>256</v>
      </c>
      <c r="C100" s="56" t="s">
        <v>268</v>
      </c>
      <c r="D100" s="13" t="s">
        <v>13</v>
      </c>
      <c r="E100" s="77"/>
      <c r="F100" s="171"/>
      <c r="G100" s="22">
        <f t="shared" si="12"/>
        <v>0</v>
      </c>
      <c r="H100" s="22"/>
      <c r="I100" s="22">
        <f t="shared" si="13"/>
        <v>0</v>
      </c>
      <c r="J100" s="22">
        <f t="shared" si="14"/>
        <v>0</v>
      </c>
      <c r="K100" s="22">
        <f t="shared" si="15"/>
        <v>0</v>
      </c>
      <c r="L100" s="140"/>
      <c r="M100" s="206"/>
      <c r="N100" s="6" t="s">
        <v>250</v>
      </c>
      <c r="O100" s="25" t="s">
        <v>86</v>
      </c>
      <c r="P100" s="6" t="str">
        <f t="shared" si="16"/>
        <v>wyposażanie</v>
      </c>
      <c r="Q100" s="161"/>
      <c r="R100" s="26"/>
      <c r="S100" s="26"/>
      <c r="T100" s="26"/>
      <c r="U100" s="26"/>
      <c r="V100" s="26"/>
      <c r="W100" s="5"/>
      <c r="X100" s="5"/>
      <c r="Y100" s="5"/>
      <c r="Z100" s="5"/>
    </row>
    <row r="101" spans="1:26" outlineLevel="3" x14ac:dyDescent="0.3">
      <c r="A101" s="91"/>
      <c r="B101" s="36" t="s">
        <v>328</v>
      </c>
      <c r="C101" s="56" t="s">
        <v>381</v>
      </c>
      <c r="D101" s="13" t="s">
        <v>13</v>
      </c>
      <c r="E101" s="77"/>
      <c r="F101" s="171"/>
      <c r="G101" s="22">
        <f t="shared" si="12"/>
        <v>0</v>
      </c>
      <c r="H101" s="22"/>
      <c r="I101" s="22">
        <f t="shared" si="13"/>
        <v>0</v>
      </c>
      <c r="J101" s="22">
        <f t="shared" si="14"/>
        <v>0</v>
      </c>
      <c r="K101" s="22">
        <f t="shared" si="15"/>
        <v>0</v>
      </c>
      <c r="L101" s="142" t="s">
        <v>270</v>
      </c>
      <c r="M101" s="207"/>
      <c r="N101" s="6" t="s">
        <v>250</v>
      </c>
      <c r="O101" s="25" t="s">
        <v>238</v>
      </c>
      <c r="P101" s="6" t="str">
        <f t="shared" si="16"/>
        <v>wyposażanie</v>
      </c>
      <c r="Q101" s="161"/>
      <c r="R101" s="26"/>
      <c r="S101" s="26"/>
      <c r="T101" s="26"/>
      <c r="U101" s="26"/>
      <c r="V101" s="26"/>
      <c r="W101" s="5"/>
      <c r="X101" s="5"/>
      <c r="Y101" s="5"/>
      <c r="Z101" s="5"/>
    </row>
    <row r="102" spans="1:26" outlineLevel="3" x14ac:dyDescent="0.3">
      <c r="A102" s="91"/>
      <c r="B102" s="36" t="s">
        <v>394</v>
      </c>
      <c r="C102" s="56" t="s">
        <v>254</v>
      </c>
      <c r="D102" s="13" t="s">
        <v>13</v>
      </c>
      <c r="E102" s="77"/>
      <c r="F102" s="171"/>
      <c r="G102" s="22">
        <f t="shared" si="12"/>
        <v>0</v>
      </c>
      <c r="H102" s="22"/>
      <c r="I102" s="22">
        <f t="shared" si="13"/>
        <v>0</v>
      </c>
      <c r="J102" s="22">
        <f t="shared" si="14"/>
        <v>0</v>
      </c>
      <c r="K102" s="22">
        <f t="shared" si="15"/>
        <v>0</v>
      </c>
      <c r="L102" s="140"/>
      <c r="M102" s="206"/>
      <c r="N102" s="6" t="s">
        <v>250</v>
      </c>
      <c r="O102" s="25" t="s">
        <v>239</v>
      </c>
      <c r="P102" s="6" t="str">
        <f t="shared" si="16"/>
        <v>wyposażanie</v>
      </c>
      <c r="Q102" s="164"/>
      <c r="R102" s="26"/>
      <c r="S102" s="26"/>
      <c r="T102" s="26"/>
      <c r="U102" s="26"/>
      <c r="V102" s="26"/>
      <c r="W102" s="5"/>
      <c r="X102" s="5"/>
      <c r="Y102" s="5"/>
      <c r="Z102" s="5"/>
    </row>
    <row r="103" spans="1:26" outlineLevel="3" x14ac:dyDescent="0.3">
      <c r="A103" s="91"/>
      <c r="B103" s="36" t="s">
        <v>396</v>
      </c>
      <c r="C103" s="56" t="s">
        <v>255</v>
      </c>
      <c r="D103" s="13" t="s">
        <v>13</v>
      </c>
      <c r="E103" s="77"/>
      <c r="F103" s="171"/>
      <c r="G103" s="22">
        <f t="shared" si="12"/>
        <v>0</v>
      </c>
      <c r="H103" s="22"/>
      <c r="I103" s="22">
        <f t="shared" si="13"/>
        <v>0</v>
      </c>
      <c r="J103" s="22">
        <f t="shared" si="14"/>
        <v>0</v>
      </c>
      <c r="K103" s="22">
        <f t="shared" si="15"/>
        <v>0</v>
      </c>
      <c r="L103" s="140"/>
      <c r="M103" s="206"/>
      <c r="N103" s="6" t="s">
        <v>250</v>
      </c>
      <c r="O103" s="25" t="s">
        <v>240</v>
      </c>
      <c r="P103" s="6" t="str">
        <f t="shared" si="16"/>
        <v>wyposażanie</v>
      </c>
      <c r="Q103" s="164"/>
      <c r="R103" s="26"/>
      <c r="S103" s="26"/>
      <c r="T103" s="26"/>
      <c r="U103" s="26"/>
      <c r="V103" s="26"/>
      <c r="W103" s="5"/>
      <c r="X103" s="5"/>
      <c r="Y103" s="5"/>
      <c r="Z103" s="5"/>
    </row>
    <row r="104" spans="1:26" outlineLevel="3" x14ac:dyDescent="0.3">
      <c r="A104" s="91"/>
      <c r="B104" s="36" t="s">
        <v>397</v>
      </c>
      <c r="C104" s="188" t="s">
        <v>329</v>
      </c>
      <c r="D104" s="13" t="s">
        <v>13</v>
      </c>
      <c r="E104" s="77"/>
      <c r="F104" s="171"/>
      <c r="G104" s="22">
        <f t="shared" si="12"/>
        <v>0</v>
      </c>
      <c r="H104" s="22"/>
      <c r="I104" s="22">
        <f t="shared" si="13"/>
        <v>0</v>
      </c>
      <c r="J104" s="22">
        <f t="shared" si="14"/>
        <v>0</v>
      </c>
      <c r="K104" s="22">
        <f t="shared" si="15"/>
        <v>0</v>
      </c>
      <c r="L104" s="139"/>
      <c r="M104" s="194"/>
      <c r="N104" s="6" t="s">
        <v>250</v>
      </c>
      <c r="O104" s="25" t="s">
        <v>243</v>
      </c>
      <c r="P104" s="6" t="str">
        <f t="shared" si="16"/>
        <v>wyposażanie</v>
      </c>
      <c r="Q104" s="161"/>
      <c r="R104" s="26"/>
      <c r="S104" s="26"/>
      <c r="T104" s="26"/>
      <c r="U104" s="26"/>
      <c r="V104" s="26"/>
      <c r="W104" s="5"/>
      <c r="X104" s="5"/>
      <c r="Y104" s="5"/>
      <c r="Z104" s="5"/>
    </row>
    <row r="105" spans="1:26" outlineLevel="3" x14ac:dyDescent="0.3">
      <c r="A105" s="91"/>
      <c r="B105" s="36" t="s">
        <v>398</v>
      </c>
      <c r="C105" s="56" t="s">
        <v>257</v>
      </c>
      <c r="D105" s="13" t="s">
        <v>13</v>
      </c>
      <c r="E105" s="77"/>
      <c r="F105" s="171"/>
      <c r="G105" s="22">
        <f t="shared" si="12"/>
        <v>0</v>
      </c>
      <c r="H105" s="22"/>
      <c r="I105" s="22">
        <f t="shared" si="13"/>
        <v>0</v>
      </c>
      <c r="J105" s="22">
        <f t="shared" si="14"/>
        <v>0</v>
      </c>
      <c r="K105" s="22">
        <f t="shared" si="15"/>
        <v>0</v>
      </c>
      <c r="L105" s="139" t="s">
        <v>385</v>
      </c>
      <c r="M105" s="194"/>
      <c r="N105" s="6" t="s">
        <v>250</v>
      </c>
      <c r="O105" s="25" t="s">
        <v>241</v>
      </c>
      <c r="P105" s="6" t="str">
        <f t="shared" si="16"/>
        <v>wyposażanie</v>
      </c>
      <c r="Q105" s="164"/>
      <c r="R105" s="26"/>
      <c r="S105" s="26"/>
      <c r="T105" s="26"/>
      <c r="U105" s="26"/>
      <c r="V105" s="26"/>
      <c r="W105" s="5"/>
      <c r="X105" s="5"/>
      <c r="Y105" s="5"/>
      <c r="Z105" s="5"/>
    </row>
    <row r="106" spans="1:26" s="3" customFormat="1" outlineLevel="2" x14ac:dyDescent="0.3">
      <c r="A106" s="91" t="s">
        <v>336</v>
      </c>
      <c r="B106" s="50" t="s">
        <v>169</v>
      </c>
      <c r="C106" s="186" t="s">
        <v>8</v>
      </c>
      <c r="D106" s="51" t="s">
        <v>16</v>
      </c>
      <c r="E106" s="51">
        <v>1</v>
      </c>
      <c r="F106" s="51"/>
      <c r="G106" s="51"/>
      <c r="H106" s="62"/>
      <c r="I106" s="62"/>
      <c r="J106" s="62"/>
      <c r="K106" s="52">
        <f>SUM(K107:K107)</f>
        <v>0</v>
      </c>
      <c r="L106" s="139"/>
      <c r="M106" s="194"/>
      <c r="N106" s="51"/>
      <c r="O106" s="108"/>
      <c r="P106" s="51"/>
      <c r="Q106" s="158"/>
      <c r="R106" s="11"/>
      <c r="S106" s="11"/>
      <c r="T106" s="11"/>
      <c r="U106" s="11"/>
      <c r="V106" s="11"/>
      <c r="W106" s="2"/>
      <c r="X106" s="2"/>
      <c r="Y106" s="2"/>
      <c r="Z106" s="2"/>
    </row>
    <row r="107" spans="1:26" outlineLevel="3" x14ac:dyDescent="0.3">
      <c r="A107" s="91"/>
      <c r="B107" s="36" t="s">
        <v>170</v>
      </c>
      <c r="C107" s="182" t="s">
        <v>84</v>
      </c>
      <c r="D107" s="13" t="s">
        <v>13</v>
      </c>
      <c r="E107" s="77"/>
      <c r="F107" s="171"/>
      <c r="G107" s="22">
        <f>F107*E107</f>
        <v>0</v>
      </c>
      <c r="H107" s="22"/>
      <c r="I107" s="22">
        <f>H107*E107</f>
        <v>0</v>
      </c>
      <c r="J107" s="22">
        <f>H107+F107</f>
        <v>0</v>
      </c>
      <c r="K107" s="22">
        <f>J107*E107</f>
        <v>0</v>
      </c>
      <c r="L107" s="142" t="s">
        <v>267</v>
      </c>
      <c r="M107" s="207"/>
      <c r="N107" s="6" t="s">
        <v>250</v>
      </c>
      <c r="O107" s="25" t="s">
        <v>233</v>
      </c>
      <c r="P107" s="6" t="str">
        <f>N107</f>
        <v>wyposażanie</v>
      </c>
      <c r="Q107" s="161"/>
      <c r="R107" s="26"/>
      <c r="S107" s="26"/>
      <c r="T107" s="26"/>
      <c r="U107" s="26"/>
      <c r="V107" s="26"/>
      <c r="W107" s="5"/>
      <c r="X107" s="5"/>
      <c r="Y107" s="5"/>
      <c r="Z107" s="5"/>
    </row>
    <row r="108" spans="1:26" s="3" customFormat="1" outlineLevel="2" x14ac:dyDescent="0.3">
      <c r="A108" s="91"/>
      <c r="B108" s="50" t="s">
        <v>171</v>
      </c>
      <c r="C108" s="186" t="s">
        <v>9</v>
      </c>
      <c r="D108" s="51" t="s">
        <v>16</v>
      </c>
      <c r="E108" s="51">
        <v>1</v>
      </c>
      <c r="F108" s="51"/>
      <c r="G108" s="51"/>
      <c r="H108" s="62"/>
      <c r="I108" s="62"/>
      <c r="J108" s="62"/>
      <c r="K108" s="52">
        <f>SUM(K109:K113)</f>
        <v>0</v>
      </c>
      <c r="L108" s="139"/>
      <c r="M108" s="194"/>
      <c r="N108" s="51"/>
      <c r="O108" s="108"/>
      <c r="P108" s="51"/>
      <c r="Q108" s="158"/>
      <c r="R108" s="11"/>
      <c r="S108" s="11"/>
      <c r="T108" s="11"/>
      <c r="U108" s="11"/>
      <c r="V108" s="11"/>
      <c r="W108" s="2"/>
      <c r="X108" s="2"/>
      <c r="Y108" s="2"/>
      <c r="Z108" s="2"/>
    </row>
    <row r="109" spans="1:26" outlineLevel="3" x14ac:dyDescent="0.3">
      <c r="A109" s="91"/>
      <c r="B109" s="36" t="s">
        <v>172</v>
      </c>
      <c r="C109" s="182" t="s">
        <v>116</v>
      </c>
      <c r="D109" s="13" t="s">
        <v>13</v>
      </c>
      <c r="E109" s="77"/>
      <c r="F109" s="101"/>
      <c r="G109" s="22">
        <f t="shared" ref="G109:G111" si="17">F109*E109</f>
        <v>0</v>
      </c>
      <c r="H109" s="22"/>
      <c r="I109" s="22">
        <f t="shared" ref="I109:I111" si="18">H109*E109</f>
        <v>0</v>
      </c>
      <c r="J109" s="22">
        <f t="shared" ref="J109:J111" si="19">H109+F109</f>
        <v>0</v>
      </c>
      <c r="K109" s="22">
        <f t="shared" ref="K109:K111" si="20">J109*E109</f>
        <v>0</v>
      </c>
      <c r="L109" s="142" t="s">
        <v>267</v>
      </c>
      <c r="M109" s="207"/>
      <c r="N109" s="6" t="s">
        <v>250</v>
      </c>
      <c r="O109" s="25" t="s">
        <v>233</v>
      </c>
      <c r="P109" s="6" t="str">
        <f t="shared" ref="P109:P111" si="21">N109</f>
        <v>wyposażanie</v>
      </c>
      <c r="Q109" s="161"/>
      <c r="R109" s="26"/>
      <c r="S109" s="26"/>
      <c r="T109" s="26"/>
      <c r="U109" s="26"/>
      <c r="V109" s="26"/>
      <c r="W109" s="5"/>
      <c r="X109" s="5"/>
      <c r="Y109" s="5"/>
      <c r="Z109" s="5"/>
    </row>
    <row r="110" spans="1:26" outlineLevel="3" x14ac:dyDescent="0.3">
      <c r="A110" s="91"/>
      <c r="B110" s="36" t="s">
        <v>173</v>
      </c>
      <c r="C110" s="182" t="s">
        <v>389</v>
      </c>
      <c r="D110" s="13" t="s">
        <v>13</v>
      </c>
      <c r="E110" s="77"/>
      <c r="F110" s="101"/>
      <c r="G110" s="22">
        <f t="shared" si="17"/>
        <v>0</v>
      </c>
      <c r="H110" s="22"/>
      <c r="I110" s="22">
        <f t="shared" si="18"/>
        <v>0</v>
      </c>
      <c r="J110" s="22">
        <f t="shared" si="19"/>
        <v>0</v>
      </c>
      <c r="K110" s="22">
        <f t="shared" si="20"/>
        <v>0</v>
      </c>
      <c r="L110" s="142" t="s">
        <v>117</v>
      </c>
      <c r="M110" s="207" t="s">
        <v>399</v>
      </c>
      <c r="N110" s="6" t="s">
        <v>250</v>
      </c>
      <c r="O110" s="25" t="s">
        <v>233</v>
      </c>
      <c r="P110" s="6" t="str">
        <f t="shared" si="21"/>
        <v>wyposażanie</v>
      </c>
      <c r="Q110" s="161"/>
      <c r="R110" s="26"/>
      <c r="S110" s="26"/>
      <c r="T110" s="26"/>
      <c r="U110" s="26"/>
      <c r="V110" s="26"/>
      <c r="W110" s="5"/>
      <c r="X110" s="5"/>
      <c r="Y110" s="5"/>
      <c r="Z110" s="5"/>
    </row>
    <row r="111" spans="1:26" s="10" customFormat="1" outlineLevel="3" x14ac:dyDescent="0.3">
      <c r="A111" s="91"/>
      <c r="B111" s="36" t="s">
        <v>174</v>
      </c>
      <c r="C111" s="56" t="s">
        <v>386</v>
      </c>
      <c r="D111" s="13" t="s">
        <v>13</v>
      </c>
      <c r="E111" s="77"/>
      <c r="F111" s="171"/>
      <c r="G111" s="22">
        <f t="shared" si="17"/>
        <v>0</v>
      </c>
      <c r="H111" s="22"/>
      <c r="I111" s="22">
        <f t="shared" si="18"/>
        <v>0</v>
      </c>
      <c r="J111" s="22">
        <f t="shared" si="19"/>
        <v>0</v>
      </c>
      <c r="K111" s="22">
        <f t="shared" si="20"/>
        <v>0</v>
      </c>
      <c r="L111" s="142" t="s">
        <v>117</v>
      </c>
      <c r="M111" s="207"/>
      <c r="N111" s="6" t="s">
        <v>250</v>
      </c>
      <c r="O111" s="14" t="s">
        <v>242</v>
      </c>
      <c r="P111" s="6" t="str">
        <f t="shared" si="21"/>
        <v>wyposażanie</v>
      </c>
      <c r="Q111" s="161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s="10" customFormat="1" outlineLevel="3" x14ac:dyDescent="0.3">
      <c r="A112" s="91"/>
      <c r="B112" s="36" t="s">
        <v>175</v>
      </c>
      <c r="C112" s="56" t="s">
        <v>387</v>
      </c>
      <c r="D112" s="13" t="s">
        <v>13</v>
      </c>
      <c r="E112" s="77"/>
      <c r="F112" s="171"/>
      <c r="G112" s="22">
        <f t="shared" ref="G112" si="22">F112*E112</f>
        <v>0</v>
      </c>
      <c r="H112" s="22"/>
      <c r="I112" s="22">
        <f t="shared" ref="I112" si="23">H112*E112</f>
        <v>0</v>
      </c>
      <c r="J112" s="22">
        <f t="shared" ref="J112" si="24">H112+F112</f>
        <v>0</v>
      </c>
      <c r="K112" s="22">
        <f t="shared" ref="K112" si="25">J112*E112</f>
        <v>0</v>
      </c>
      <c r="L112" s="142" t="s">
        <v>117</v>
      </c>
      <c r="M112" s="207"/>
      <c r="N112" s="6"/>
      <c r="O112" s="14"/>
      <c r="P112" s="6"/>
      <c r="Q112" s="161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s="10" customFormat="1" outlineLevel="3" x14ac:dyDescent="0.3">
      <c r="A113" s="91"/>
      <c r="B113" s="36" t="s">
        <v>176</v>
      </c>
      <c r="C113" s="56" t="s">
        <v>392</v>
      </c>
      <c r="D113" s="13" t="s">
        <v>13</v>
      </c>
      <c r="E113" s="77"/>
      <c r="F113" s="171"/>
      <c r="G113" s="22">
        <f t="shared" ref="G113" si="26">F113*E113</f>
        <v>0</v>
      </c>
      <c r="H113" s="22"/>
      <c r="I113" s="22">
        <f t="shared" ref="I113" si="27">H113*E113</f>
        <v>0</v>
      </c>
      <c r="J113" s="22">
        <f t="shared" ref="J113" si="28">H113+F113</f>
        <v>0</v>
      </c>
      <c r="K113" s="22">
        <f t="shared" ref="K113" si="29">J113*E113</f>
        <v>0</v>
      </c>
      <c r="L113" s="142" t="s">
        <v>117</v>
      </c>
      <c r="M113" s="207"/>
      <c r="N113" s="6"/>
      <c r="O113" s="14"/>
      <c r="P113" s="6"/>
      <c r="Q113" s="161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s="10" customFormat="1" outlineLevel="2" x14ac:dyDescent="0.3">
      <c r="A114" s="91"/>
      <c r="B114" s="50" t="s">
        <v>177</v>
      </c>
      <c r="C114" s="64" t="s">
        <v>124</v>
      </c>
      <c r="D114" s="53" t="s">
        <v>16</v>
      </c>
      <c r="E114" s="53">
        <v>1</v>
      </c>
      <c r="F114" s="53"/>
      <c r="G114" s="62"/>
      <c r="H114" s="62"/>
      <c r="I114" s="62"/>
      <c r="J114" s="62"/>
      <c r="K114" s="52">
        <f>K115</f>
        <v>0</v>
      </c>
      <c r="L114" s="142"/>
      <c r="M114" s="207"/>
      <c r="N114" s="53"/>
      <c r="O114" s="109"/>
      <c r="P114" s="53"/>
      <c r="Q114" s="161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s="10" customFormat="1" outlineLevel="3" x14ac:dyDescent="0.3">
      <c r="A115" s="91"/>
      <c r="B115" s="36" t="s">
        <v>178</v>
      </c>
      <c r="C115" s="56" t="s">
        <v>318</v>
      </c>
      <c r="D115" s="13" t="s">
        <v>16</v>
      </c>
      <c r="E115" s="77"/>
      <c r="F115" s="171"/>
      <c r="G115" s="22">
        <f>F115*E115</f>
        <v>0</v>
      </c>
      <c r="H115" s="22"/>
      <c r="I115" s="22">
        <f>H115*E115</f>
        <v>0</v>
      </c>
      <c r="J115" s="22">
        <f>H115+F115</f>
        <v>0</v>
      </c>
      <c r="K115" s="22">
        <f>J115*E115</f>
        <v>0</v>
      </c>
      <c r="L115" s="142"/>
      <c r="M115" s="207"/>
      <c r="N115" s="13" t="s">
        <v>250</v>
      </c>
      <c r="O115" s="14" t="s">
        <v>230</v>
      </c>
      <c r="P115" s="6" t="str">
        <f>N115</f>
        <v>wyposażanie</v>
      </c>
      <c r="Q115" s="161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s="3" customFormat="1" x14ac:dyDescent="0.3">
      <c r="A116" s="58"/>
      <c r="B116" s="37" t="s">
        <v>179</v>
      </c>
      <c r="C116" s="179" t="s">
        <v>74</v>
      </c>
      <c r="D116" s="19" t="s">
        <v>16</v>
      </c>
      <c r="E116" s="19">
        <v>1</v>
      </c>
      <c r="F116" s="19"/>
      <c r="G116" s="63">
        <f>F116*E116</f>
        <v>0</v>
      </c>
      <c r="H116" s="63"/>
      <c r="I116" s="63">
        <f>H116*E116</f>
        <v>0</v>
      </c>
      <c r="J116" s="63">
        <f>H116+F116</f>
        <v>0</v>
      </c>
      <c r="K116" s="20">
        <f>J116*E116</f>
        <v>0</v>
      </c>
      <c r="L116" s="139"/>
      <c r="M116" s="194"/>
      <c r="N116" s="20"/>
      <c r="O116" s="20"/>
      <c r="P116" s="20"/>
      <c r="Q116" s="156"/>
      <c r="R116" s="41"/>
      <c r="S116" s="41"/>
      <c r="T116" s="41"/>
      <c r="U116" s="41"/>
      <c r="V116" s="41"/>
      <c r="W116" s="11"/>
      <c r="X116" s="11"/>
      <c r="Y116" s="11"/>
      <c r="Z116" s="11"/>
    </row>
    <row r="117" spans="1:26" s="3" customFormat="1" x14ac:dyDescent="0.3">
      <c r="A117" s="58"/>
      <c r="B117" s="37" t="s">
        <v>181</v>
      </c>
      <c r="C117" s="179" t="s">
        <v>340</v>
      </c>
      <c r="D117" s="19" t="s">
        <v>16</v>
      </c>
      <c r="E117" s="19">
        <v>1</v>
      </c>
      <c r="F117" s="19"/>
      <c r="G117" s="63"/>
      <c r="H117" s="63"/>
      <c r="I117" s="63"/>
      <c r="J117" s="63"/>
      <c r="K117" s="20"/>
      <c r="L117" s="139" t="s">
        <v>91</v>
      </c>
      <c r="M117" s="194"/>
      <c r="N117" s="20"/>
      <c r="O117" s="20"/>
      <c r="P117" s="20"/>
      <c r="Q117" s="156"/>
      <c r="R117" s="41"/>
      <c r="S117" s="41"/>
      <c r="T117" s="41"/>
      <c r="U117" s="41"/>
      <c r="V117" s="41"/>
      <c r="W117" s="11"/>
      <c r="X117" s="11"/>
      <c r="Y117" s="11"/>
      <c r="Z117" s="11"/>
    </row>
    <row r="118" spans="1:26" s="7" customFormat="1" x14ac:dyDescent="0.3">
      <c r="A118" s="58"/>
      <c r="B118" s="47" t="s">
        <v>182</v>
      </c>
      <c r="C118" s="187" t="s">
        <v>75</v>
      </c>
      <c r="D118" s="9" t="s">
        <v>16</v>
      </c>
      <c r="E118" s="9">
        <v>1</v>
      </c>
      <c r="F118" s="9"/>
      <c r="G118" s="9"/>
      <c r="H118" s="46"/>
      <c r="I118" s="46"/>
      <c r="J118" s="46"/>
      <c r="K118" s="46">
        <f>K5+K14+K33+K75+K79+K85+K116+K117</f>
        <v>0</v>
      </c>
      <c r="L118" s="155"/>
      <c r="M118" s="216"/>
      <c r="N118" s="46"/>
      <c r="O118" s="110"/>
      <c r="P118" s="46"/>
      <c r="Q118" s="165"/>
      <c r="R118" s="43"/>
      <c r="S118" s="43"/>
      <c r="T118" s="43"/>
      <c r="U118" s="43"/>
      <c r="V118" s="43"/>
      <c r="W118" s="11"/>
      <c r="X118" s="11"/>
      <c r="Y118" s="11"/>
      <c r="Z118" s="11"/>
    </row>
  </sheetData>
  <autoFilter ref="B4:Z118" xr:uid="{754600C6-37AE-415B-B066-851CDA9F11F6}"/>
  <mergeCells count="2">
    <mergeCell ref="A80:A84"/>
    <mergeCell ref="A76:A78"/>
  </mergeCells>
  <phoneticPr fontId="3" type="noConversion"/>
  <printOptions horizontalCentered="1"/>
  <pageMargins left="0.25" right="0.25" top="0.75" bottom="0.75" header="0.3" footer="0.3"/>
  <pageSetup paperSize="8" scale="67" fitToHeight="0" orientation="landscape" r:id="rId1"/>
  <headerFooter>
    <oddHeader>&amp;R&amp;F&amp;A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23716-3020-4918-8D19-AF762ED70584}">
  <dimension ref="A1:Z116"/>
  <sheetViews>
    <sheetView view="pageBreakPreview" topLeftCell="B1" zoomScale="85" zoomScaleNormal="81" zoomScaleSheetLayoutView="85" workbookViewId="0">
      <selection activeCell="C23" sqref="C23"/>
    </sheetView>
  </sheetViews>
  <sheetFormatPr defaultColWidth="8.77734375" defaultRowHeight="14.4" outlineLevelRow="3" outlineLevelCol="1" x14ac:dyDescent="0.3"/>
  <cols>
    <col min="1" max="1" width="11.77734375" style="54" customWidth="1"/>
    <col min="2" max="2" width="6.77734375" style="10" customWidth="1"/>
    <col min="3" max="3" width="66.21875" style="189" customWidth="1"/>
    <col min="4" max="4" width="8.44140625" style="10" customWidth="1"/>
    <col min="5" max="5" width="13.44140625" style="84" customWidth="1"/>
    <col min="6" max="6" width="12.77734375" style="32" customWidth="1"/>
    <col min="7" max="7" width="12.21875" style="32" bestFit="1" customWidth="1"/>
    <col min="8" max="8" width="12.77734375" style="32" customWidth="1"/>
    <col min="9" max="9" width="14.44140625" style="32" customWidth="1"/>
    <col min="10" max="10" width="13.44140625" style="32" customWidth="1"/>
    <col min="11" max="11" width="15.21875" style="32" customWidth="1"/>
    <col min="12" max="12" width="69" style="33" bestFit="1" customWidth="1"/>
    <col min="13" max="13" width="12.5546875" style="103" customWidth="1"/>
    <col min="14" max="14" width="15.21875" style="103" customWidth="1" outlineLevel="1"/>
    <col min="15" max="15" width="15.21875" style="111" customWidth="1" outlineLevel="1"/>
    <col min="16" max="16" width="15.21875" style="103" customWidth="1" outlineLevel="1"/>
    <col min="17" max="22" width="17.77734375" style="44" customWidth="1"/>
    <col min="23" max="24" width="12.44140625" style="10" customWidth="1"/>
    <col min="25" max="26" width="15.5546875" style="10" customWidth="1"/>
    <col min="27" max="16384" width="8.77734375" style="1"/>
  </cols>
  <sheetData>
    <row r="1" spans="1:26" s="7" customFormat="1" ht="24" customHeight="1" x14ac:dyDescent="0.3">
      <c r="A1" s="58"/>
      <c r="B1" s="92"/>
      <c r="C1" s="177"/>
      <c r="D1" s="15"/>
      <c r="E1" s="81"/>
      <c r="F1" s="27"/>
      <c r="G1" s="27"/>
      <c r="H1" s="27"/>
      <c r="I1" s="27"/>
      <c r="J1" s="27"/>
      <c r="K1" s="27"/>
      <c r="L1" s="28"/>
      <c r="M1" s="86"/>
      <c r="N1" s="86"/>
      <c r="O1" s="104"/>
      <c r="P1" s="86"/>
      <c r="Q1" s="39"/>
      <c r="R1" s="39"/>
      <c r="S1" s="39"/>
      <c r="T1" s="39"/>
      <c r="U1" s="39"/>
      <c r="V1" s="39"/>
      <c r="W1" s="31"/>
      <c r="X1" s="31"/>
      <c r="Y1" s="31"/>
      <c r="Z1" s="31"/>
    </row>
    <row r="2" spans="1:26" s="7" customFormat="1" ht="24.6" customHeight="1" x14ac:dyDescent="0.3">
      <c r="A2" s="58"/>
      <c r="B2" s="15" t="s">
        <v>456</v>
      </c>
      <c r="C2" s="177"/>
      <c r="D2" s="15"/>
      <c r="E2" s="81"/>
      <c r="F2" s="27"/>
      <c r="G2" s="27"/>
      <c r="H2" s="29" t="s">
        <v>21</v>
      </c>
      <c r="I2" s="196">
        <v>7</v>
      </c>
      <c r="J2" s="174" t="s">
        <v>319</v>
      </c>
      <c r="K2" s="27"/>
      <c r="L2" s="28"/>
      <c r="M2" s="86"/>
      <c r="N2" s="86"/>
      <c r="O2" s="104"/>
      <c r="P2" s="86"/>
      <c r="Q2" s="39"/>
      <c r="R2" s="39"/>
      <c r="S2" s="39"/>
      <c r="T2" s="39"/>
      <c r="U2" s="39"/>
      <c r="V2" s="39"/>
      <c r="W2" s="15"/>
      <c r="X2" s="15"/>
      <c r="Y2" s="15"/>
      <c r="Z2" s="15"/>
    </row>
    <row r="3" spans="1:26" s="15" customFormat="1" ht="24.6" customHeight="1" x14ac:dyDescent="0.3">
      <c r="A3" s="59"/>
      <c r="B3" s="15" t="s">
        <v>279</v>
      </c>
      <c r="C3" s="177"/>
      <c r="E3" s="81"/>
      <c r="F3" s="27"/>
      <c r="G3" s="27"/>
      <c r="H3" s="112"/>
      <c r="I3" s="27"/>
      <c r="J3" s="27"/>
      <c r="K3" s="27"/>
      <c r="L3" s="28"/>
      <c r="M3" s="86"/>
      <c r="N3" s="86"/>
      <c r="O3" s="104"/>
      <c r="P3" s="86"/>
      <c r="Q3" s="39"/>
      <c r="R3" s="39"/>
      <c r="S3" s="39"/>
      <c r="T3" s="39"/>
      <c r="U3" s="39"/>
      <c r="V3" s="39"/>
      <c r="W3" s="11" t="s">
        <v>17</v>
      </c>
      <c r="X3" s="11" t="s">
        <v>17</v>
      </c>
      <c r="Y3" s="11" t="s">
        <v>17</v>
      </c>
      <c r="Z3" s="11" t="s">
        <v>17</v>
      </c>
    </row>
    <row r="4" spans="1:26" s="3" customFormat="1" ht="43.2" x14ac:dyDescent="0.3">
      <c r="A4" s="58"/>
      <c r="B4" s="11" t="s">
        <v>0</v>
      </c>
      <c r="C4" s="178" t="s">
        <v>1</v>
      </c>
      <c r="D4" s="11" t="s">
        <v>2</v>
      </c>
      <c r="E4" s="80" t="s">
        <v>119</v>
      </c>
      <c r="F4" s="57" t="s">
        <v>294</v>
      </c>
      <c r="G4" s="57" t="s">
        <v>69</v>
      </c>
      <c r="H4" s="57" t="s">
        <v>3</v>
      </c>
      <c r="I4" s="57" t="s">
        <v>5</v>
      </c>
      <c r="J4" s="57" t="s">
        <v>4</v>
      </c>
      <c r="K4" s="57" t="s">
        <v>68</v>
      </c>
      <c r="L4" s="57" t="s">
        <v>22</v>
      </c>
      <c r="M4" s="57"/>
      <c r="N4" s="57" t="s">
        <v>87</v>
      </c>
      <c r="O4" s="57" t="s">
        <v>203</v>
      </c>
      <c r="P4" s="57" t="s">
        <v>247</v>
      </c>
      <c r="Q4" s="41" t="s">
        <v>76</v>
      </c>
      <c r="R4" s="41" t="s">
        <v>77</v>
      </c>
      <c r="S4" s="41" t="s">
        <v>282</v>
      </c>
      <c r="T4" s="41" t="s">
        <v>11</v>
      </c>
      <c r="U4" s="41" t="s">
        <v>18</v>
      </c>
      <c r="V4" s="41"/>
      <c r="W4" s="11" t="s">
        <v>12</v>
      </c>
      <c r="X4" s="11" t="s">
        <v>6</v>
      </c>
      <c r="Y4" s="11" t="s">
        <v>8</v>
      </c>
      <c r="Z4" s="11" t="s">
        <v>9</v>
      </c>
    </row>
    <row r="5" spans="1:26" s="3" customFormat="1" ht="21" customHeight="1" x14ac:dyDescent="0.3">
      <c r="A5" s="133"/>
      <c r="B5" s="19">
        <v>1</v>
      </c>
      <c r="C5" s="179" t="s">
        <v>93</v>
      </c>
      <c r="D5" s="19" t="s">
        <v>16</v>
      </c>
      <c r="E5" s="19">
        <v>1</v>
      </c>
      <c r="F5" s="19"/>
      <c r="G5" s="20"/>
      <c r="H5" s="20"/>
      <c r="I5" s="20"/>
      <c r="J5" s="20"/>
      <c r="K5" s="20">
        <f>K6+K10+K12+K13</f>
        <v>0</v>
      </c>
      <c r="L5" s="195"/>
      <c r="M5" s="57"/>
      <c r="N5" s="20"/>
      <c r="O5" s="20"/>
      <c r="P5" s="20"/>
      <c r="Q5" s="41"/>
      <c r="R5" s="41" t="s">
        <v>310</v>
      </c>
      <c r="S5" s="41"/>
      <c r="T5" s="41"/>
      <c r="U5" s="41"/>
      <c r="V5" s="41"/>
      <c r="W5" s="11"/>
      <c r="X5" s="11"/>
      <c r="Y5" s="11"/>
      <c r="Z5" s="11"/>
    </row>
    <row r="6" spans="1:26" s="12" customFormat="1" ht="21" customHeight="1" outlineLevel="1" x14ac:dyDescent="0.3">
      <c r="A6" s="134"/>
      <c r="B6" s="38" t="s">
        <v>40</v>
      </c>
      <c r="C6" s="180" t="s">
        <v>37</v>
      </c>
      <c r="D6" s="8" t="s">
        <v>16</v>
      </c>
      <c r="E6" s="8">
        <v>1</v>
      </c>
      <c r="F6" s="8"/>
      <c r="G6" s="18"/>
      <c r="H6" s="18"/>
      <c r="I6" s="18"/>
      <c r="J6" s="18"/>
      <c r="K6" s="176">
        <f>SUM(K7:K9)</f>
        <v>0</v>
      </c>
      <c r="L6" s="195"/>
      <c r="M6" s="57"/>
      <c r="N6" s="18"/>
      <c r="O6" s="18"/>
      <c r="P6" s="18"/>
      <c r="Q6" s="41"/>
      <c r="R6" s="41"/>
      <c r="S6" s="41"/>
      <c r="T6" s="41"/>
      <c r="U6" s="41"/>
      <c r="V6" s="41"/>
      <c r="W6" s="11"/>
      <c r="X6" s="11"/>
      <c r="Y6" s="11"/>
      <c r="Z6" s="11"/>
    </row>
    <row r="7" spans="1:26" s="4" customFormat="1" ht="31.5" customHeight="1" outlineLevel="3" x14ac:dyDescent="0.3">
      <c r="A7" s="135"/>
      <c r="B7" s="36" t="s">
        <v>47</v>
      </c>
      <c r="C7" s="30" t="s">
        <v>350</v>
      </c>
      <c r="D7" s="13" t="s">
        <v>13</v>
      </c>
      <c r="E7" s="77"/>
      <c r="F7" s="22"/>
      <c r="G7" s="22">
        <f>F7*E7</f>
        <v>0</v>
      </c>
      <c r="H7" s="22"/>
      <c r="I7" s="22">
        <f t="shared" ref="I7:I9" si="0">H7*E7</f>
        <v>0</v>
      </c>
      <c r="J7" s="22">
        <f t="shared" ref="J7:J9" si="1">H7+F7</f>
        <v>0</v>
      </c>
      <c r="K7" s="22">
        <f>J7*E7</f>
        <v>0</v>
      </c>
      <c r="L7" s="218" t="s">
        <v>448</v>
      </c>
      <c r="M7" s="22"/>
      <c r="N7" s="48" t="s">
        <v>89</v>
      </c>
      <c r="O7" s="48" t="s">
        <v>88</v>
      </c>
      <c r="P7" s="48" t="s">
        <v>88</v>
      </c>
      <c r="Q7" s="40"/>
      <c r="R7" s="41"/>
      <c r="S7" s="41"/>
      <c r="T7" s="41"/>
      <c r="U7" s="40"/>
      <c r="V7" s="40"/>
      <c r="W7" s="13"/>
      <c r="X7" s="13"/>
      <c r="Y7" s="13"/>
      <c r="Z7" s="13"/>
    </row>
    <row r="8" spans="1:26" s="4" customFormat="1" ht="26.25" customHeight="1" outlineLevel="3" x14ac:dyDescent="0.3">
      <c r="A8" s="135"/>
      <c r="B8" s="36" t="s">
        <v>48</v>
      </c>
      <c r="C8" s="30" t="s">
        <v>351</v>
      </c>
      <c r="D8" s="13" t="s">
        <v>16</v>
      </c>
      <c r="E8" s="77"/>
      <c r="F8" s="22"/>
      <c r="G8" s="22">
        <f t="shared" ref="G8:G9" si="2">F8*E8</f>
        <v>0</v>
      </c>
      <c r="H8" s="22"/>
      <c r="I8" s="22">
        <f t="shared" si="0"/>
        <v>0</v>
      </c>
      <c r="J8" s="22">
        <f t="shared" si="1"/>
        <v>0</v>
      </c>
      <c r="K8" s="22">
        <f t="shared" ref="K8:K9" si="3">J8*E8</f>
        <v>0</v>
      </c>
      <c r="L8" s="23" t="s">
        <v>78</v>
      </c>
      <c r="M8" s="22"/>
      <c r="N8" s="48" t="s">
        <v>89</v>
      </c>
      <c r="O8" s="48" t="s">
        <v>88</v>
      </c>
      <c r="P8" s="48" t="s">
        <v>88</v>
      </c>
      <c r="Q8" s="40"/>
      <c r="R8" s="41"/>
      <c r="S8" s="41"/>
      <c r="T8" s="41"/>
      <c r="U8" s="40"/>
      <c r="V8" s="40"/>
      <c r="W8" s="13"/>
      <c r="X8" s="13"/>
      <c r="Y8" s="13"/>
      <c r="Z8" s="13"/>
    </row>
    <row r="9" spans="1:26" s="4" customFormat="1" ht="33" customHeight="1" outlineLevel="3" x14ac:dyDescent="0.3">
      <c r="A9" s="135"/>
      <c r="B9" s="36" t="s">
        <v>49</v>
      </c>
      <c r="C9" s="30" t="s">
        <v>352</v>
      </c>
      <c r="D9" s="13" t="s">
        <v>13</v>
      </c>
      <c r="E9" s="77"/>
      <c r="F9" s="22"/>
      <c r="G9" s="22">
        <f t="shared" si="2"/>
        <v>0</v>
      </c>
      <c r="H9" s="22"/>
      <c r="I9" s="22">
        <f t="shared" si="0"/>
        <v>0</v>
      </c>
      <c r="J9" s="22">
        <f t="shared" si="1"/>
        <v>0</v>
      </c>
      <c r="K9" s="22">
        <f t="shared" si="3"/>
        <v>0</v>
      </c>
      <c r="L9" s="23"/>
      <c r="M9" s="22"/>
      <c r="N9" s="48" t="s">
        <v>89</v>
      </c>
      <c r="O9" s="48" t="s">
        <v>88</v>
      </c>
      <c r="P9" s="48" t="s">
        <v>88</v>
      </c>
      <c r="Q9" s="40"/>
      <c r="R9" s="41"/>
      <c r="S9" s="41"/>
      <c r="T9" s="41"/>
      <c r="U9" s="40"/>
      <c r="V9" s="40"/>
      <c r="W9" s="13"/>
      <c r="X9" s="13"/>
      <c r="Y9" s="13"/>
      <c r="Z9" s="13"/>
    </row>
    <row r="10" spans="1:26" s="12" customFormat="1" ht="21" customHeight="1" outlineLevel="1" x14ac:dyDescent="0.3">
      <c r="A10" s="59"/>
      <c r="B10" s="38" t="s">
        <v>41</v>
      </c>
      <c r="C10" s="180" t="s">
        <v>38</v>
      </c>
      <c r="D10" s="8" t="s">
        <v>16</v>
      </c>
      <c r="E10" s="8">
        <v>1</v>
      </c>
      <c r="F10" s="8"/>
      <c r="G10" s="34"/>
      <c r="H10" s="34"/>
      <c r="I10" s="34"/>
      <c r="J10" s="34"/>
      <c r="K10" s="18">
        <f>SUM(K11:K11)</f>
        <v>0</v>
      </c>
      <c r="L10" s="195"/>
      <c r="M10" s="57"/>
      <c r="N10" s="18"/>
      <c r="O10" s="18"/>
      <c r="P10" s="18"/>
      <c r="Q10" s="41"/>
      <c r="R10" s="41"/>
      <c r="S10" s="41"/>
      <c r="T10" s="41"/>
      <c r="U10" s="41"/>
      <c r="V10" s="41"/>
      <c r="W10" s="11"/>
      <c r="X10" s="11"/>
      <c r="Y10" s="11"/>
      <c r="Z10" s="11"/>
    </row>
    <row r="11" spans="1:26" s="4" customFormat="1" ht="37.5" customHeight="1" outlineLevel="3" x14ac:dyDescent="0.3">
      <c r="A11" s="54"/>
      <c r="B11" s="36" t="s">
        <v>341</v>
      </c>
      <c r="C11" s="30" t="s">
        <v>120</v>
      </c>
      <c r="D11" s="13" t="s">
        <v>13</v>
      </c>
      <c r="E11" s="77"/>
      <c r="F11" s="22"/>
      <c r="G11" s="22">
        <f>F11*E11</f>
        <v>0</v>
      </c>
      <c r="H11" s="22"/>
      <c r="I11" s="22">
        <f>H11*E11</f>
        <v>0</v>
      </c>
      <c r="J11" s="22">
        <f>H11+F11</f>
        <v>0</v>
      </c>
      <c r="K11" s="22">
        <f>J11*E11</f>
        <v>0</v>
      </c>
      <c r="L11" s="218" t="s">
        <v>449</v>
      </c>
      <c r="M11" s="22"/>
      <c r="N11" s="48" t="s">
        <v>29</v>
      </c>
      <c r="O11" s="48" t="s">
        <v>88</v>
      </c>
      <c r="P11" s="48" t="s">
        <v>9</v>
      </c>
      <c r="Q11" s="40"/>
      <c r="R11" s="41"/>
      <c r="S11" s="41"/>
      <c r="T11" s="41"/>
      <c r="U11" s="40"/>
      <c r="V11" s="40"/>
      <c r="W11" s="13"/>
      <c r="X11" s="13"/>
      <c r="Y11" s="13"/>
      <c r="Z11" s="13"/>
    </row>
    <row r="12" spans="1:26" s="12" customFormat="1" ht="21" customHeight="1" outlineLevel="1" x14ac:dyDescent="0.3">
      <c r="A12" s="59"/>
      <c r="B12" s="38" t="s">
        <v>42</v>
      </c>
      <c r="C12" s="180" t="s">
        <v>39</v>
      </c>
      <c r="D12" s="8" t="s">
        <v>16</v>
      </c>
      <c r="E12" s="8">
        <v>1</v>
      </c>
      <c r="F12" s="8"/>
      <c r="G12" s="34"/>
      <c r="H12" s="34"/>
      <c r="I12" s="34"/>
      <c r="J12" s="34"/>
      <c r="K12" s="18"/>
      <c r="L12" s="195" t="s">
        <v>439</v>
      </c>
      <c r="M12" s="57"/>
      <c r="N12" s="18"/>
      <c r="O12" s="18"/>
      <c r="P12" s="18"/>
      <c r="Q12" s="41"/>
      <c r="R12" s="41"/>
      <c r="S12" s="41"/>
      <c r="T12" s="41"/>
      <c r="U12" s="41"/>
      <c r="V12" s="41"/>
      <c r="W12" s="11"/>
      <c r="X12" s="11"/>
      <c r="Y12" s="11"/>
      <c r="Z12" s="11"/>
    </row>
    <row r="13" spans="1:26" s="4" customFormat="1" ht="21" customHeight="1" outlineLevel="1" x14ac:dyDescent="0.3">
      <c r="A13" s="54"/>
      <c r="B13" s="38" t="s">
        <v>43</v>
      </c>
      <c r="C13" s="180" t="s">
        <v>36</v>
      </c>
      <c r="D13" s="8" t="s">
        <v>16</v>
      </c>
      <c r="E13" s="8">
        <v>1</v>
      </c>
      <c r="F13" s="8"/>
      <c r="G13" s="34"/>
      <c r="H13" s="34"/>
      <c r="I13" s="34"/>
      <c r="J13" s="34"/>
      <c r="K13" s="18">
        <f>SUM(K14:K16)</f>
        <v>0</v>
      </c>
      <c r="L13" s="23"/>
      <c r="M13" s="22"/>
      <c r="N13" s="18"/>
      <c r="O13" s="18"/>
      <c r="P13" s="18"/>
      <c r="Q13" s="40"/>
      <c r="R13" s="41"/>
      <c r="S13" s="41"/>
      <c r="T13" s="41"/>
      <c r="U13" s="40"/>
      <c r="V13" s="40"/>
      <c r="W13" s="13"/>
      <c r="X13" s="13"/>
      <c r="Y13" s="13"/>
      <c r="Z13" s="13"/>
    </row>
    <row r="14" spans="1:26" s="4" customFormat="1" ht="24.75" customHeight="1" outlineLevel="3" x14ac:dyDescent="0.3">
      <c r="A14" s="54"/>
      <c r="B14" s="36" t="s">
        <v>55</v>
      </c>
      <c r="C14" s="30" t="s">
        <v>20</v>
      </c>
      <c r="D14" s="13" t="s">
        <v>7</v>
      </c>
      <c r="E14" s="77"/>
      <c r="F14" s="22"/>
      <c r="G14" s="22">
        <f>F14*E14</f>
        <v>0</v>
      </c>
      <c r="H14" s="22"/>
      <c r="I14" s="22">
        <f>H14*E14</f>
        <v>0</v>
      </c>
      <c r="J14" s="22">
        <f>H14+F14</f>
        <v>0</v>
      </c>
      <c r="K14" s="22">
        <f>J14*E14</f>
        <v>0</v>
      </c>
      <c r="L14" s="23" t="s">
        <v>23</v>
      </c>
      <c r="M14" s="22"/>
      <c r="N14" s="48" t="s">
        <v>89</v>
      </c>
      <c r="O14" s="48" t="s">
        <v>204</v>
      </c>
      <c r="P14" s="48" t="s">
        <v>88</v>
      </c>
      <c r="Q14" s="40"/>
      <c r="R14" s="41"/>
      <c r="S14" s="41"/>
      <c r="T14" s="41"/>
      <c r="U14" s="40"/>
      <c r="V14" s="40"/>
      <c r="W14" s="13"/>
      <c r="X14" s="13"/>
      <c r="Y14" s="13"/>
      <c r="Z14" s="13"/>
    </row>
    <row r="15" spans="1:26" s="4" customFormat="1" ht="30" customHeight="1" outlineLevel="3" x14ac:dyDescent="0.3">
      <c r="A15" s="54"/>
      <c r="B15" s="36" t="s">
        <v>56</v>
      </c>
      <c r="C15" s="30" t="s">
        <v>281</v>
      </c>
      <c r="D15" s="13" t="s">
        <v>7</v>
      </c>
      <c r="E15" s="77"/>
      <c r="F15" s="22"/>
      <c r="G15" s="22">
        <f>F15*E15</f>
        <v>0</v>
      </c>
      <c r="H15" s="22"/>
      <c r="I15" s="22">
        <f>H15*E15</f>
        <v>0</v>
      </c>
      <c r="J15" s="22">
        <f>H15+F15</f>
        <v>0</v>
      </c>
      <c r="K15" s="22">
        <f>J15*E15</f>
        <v>0</v>
      </c>
      <c r="L15" s="23"/>
      <c r="M15" s="22"/>
      <c r="N15" s="48"/>
      <c r="O15" s="48"/>
      <c r="P15" s="48"/>
      <c r="Q15" s="40"/>
      <c r="R15" s="40"/>
      <c r="S15" s="40"/>
      <c r="T15" s="40"/>
      <c r="U15" s="40"/>
      <c r="V15" s="40"/>
      <c r="W15" s="13"/>
      <c r="X15" s="13"/>
      <c r="Y15" s="13"/>
      <c r="Z15" s="13"/>
    </row>
    <row r="16" spans="1:26" s="4" customFormat="1" ht="24.6" customHeight="1" outlineLevel="3" x14ac:dyDescent="0.3">
      <c r="A16" s="54"/>
      <c r="B16" s="36" t="s">
        <v>280</v>
      </c>
      <c r="C16" s="30" t="s">
        <v>311</v>
      </c>
      <c r="D16" s="13" t="s">
        <v>13</v>
      </c>
      <c r="E16" s="77"/>
      <c r="F16" s="22"/>
      <c r="G16" s="22">
        <f>F16*E16</f>
        <v>0</v>
      </c>
      <c r="H16" s="22"/>
      <c r="I16" s="22">
        <f>H16*E16</f>
        <v>0</v>
      </c>
      <c r="J16" s="22">
        <f>H16+F16</f>
        <v>0</v>
      </c>
      <c r="K16" s="22">
        <f>J16*E16</f>
        <v>0</v>
      </c>
      <c r="L16" s="23" t="s">
        <v>23</v>
      </c>
      <c r="M16" s="22"/>
      <c r="N16" s="48" t="s">
        <v>89</v>
      </c>
      <c r="O16" s="48" t="s">
        <v>205</v>
      </c>
      <c r="P16" s="48" t="s">
        <v>88</v>
      </c>
      <c r="Q16" s="40"/>
      <c r="R16" s="40"/>
      <c r="S16" s="40"/>
      <c r="T16" s="40"/>
      <c r="U16" s="40"/>
      <c r="V16" s="40"/>
      <c r="W16" s="13"/>
      <c r="X16" s="13"/>
      <c r="Y16" s="13"/>
      <c r="Z16" s="13"/>
    </row>
    <row r="17" spans="1:26" s="3" customFormat="1" ht="21" customHeight="1" x14ac:dyDescent="0.3">
      <c r="A17" s="58"/>
      <c r="B17" s="19">
        <v>2</v>
      </c>
      <c r="C17" s="179" t="s">
        <v>94</v>
      </c>
      <c r="D17" s="19" t="s">
        <v>16</v>
      </c>
      <c r="E17" s="19">
        <v>1</v>
      </c>
      <c r="F17" s="19"/>
      <c r="G17" s="63"/>
      <c r="H17" s="63"/>
      <c r="I17" s="63"/>
      <c r="J17" s="63"/>
      <c r="K17" s="20">
        <f>K18+K29+K31</f>
        <v>0</v>
      </c>
      <c r="L17" s="195"/>
      <c r="M17" s="57"/>
      <c r="N17" s="20"/>
      <c r="O17" s="20"/>
      <c r="P17" s="20"/>
      <c r="Q17" s="41"/>
      <c r="R17" s="41"/>
      <c r="S17" s="41"/>
      <c r="T17" s="41"/>
      <c r="U17" s="41"/>
      <c r="V17" s="41"/>
      <c r="W17" s="11"/>
      <c r="X17" s="11"/>
      <c r="Y17" s="11"/>
      <c r="Z17" s="11"/>
    </row>
    <row r="18" spans="1:26" s="3" customFormat="1" ht="21" customHeight="1" outlineLevel="1" x14ac:dyDescent="0.3">
      <c r="A18" s="58"/>
      <c r="B18" s="38" t="s">
        <v>44</v>
      </c>
      <c r="C18" s="180" t="s">
        <v>141</v>
      </c>
      <c r="D18" s="8" t="s">
        <v>16</v>
      </c>
      <c r="E18" s="8">
        <v>1</v>
      </c>
      <c r="F18" s="8"/>
      <c r="G18" s="34"/>
      <c r="H18" s="34"/>
      <c r="I18" s="34"/>
      <c r="J18" s="34"/>
      <c r="K18" s="18">
        <f>K19+K22+K24+K27</f>
        <v>0</v>
      </c>
      <c r="L18" s="195"/>
      <c r="M18" s="57"/>
      <c r="N18" s="18"/>
      <c r="O18" s="18"/>
      <c r="P18" s="18"/>
      <c r="Q18" s="41"/>
      <c r="R18" s="41"/>
      <c r="S18" s="41"/>
      <c r="T18" s="41"/>
      <c r="U18" s="41"/>
      <c r="V18" s="41"/>
      <c r="W18" s="11"/>
      <c r="X18" s="11"/>
      <c r="Y18" s="11"/>
      <c r="Z18" s="11"/>
    </row>
    <row r="19" spans="1:26" s="12" customFormat="1" ht="21" customHeight="1" outlineLevel="2" x14ac:dyDescent="0.3">
      <c r="A19" s="138"/>
      <c r="B19" s="50" t="s">
        <v>95</v>
      </c>
      <c r="C19" s="181" t="s">
        <v>28</v>
      </c>
      <c r="D19" s="51" t="s">
        <v>16</v>
      </c>
      <c r="E19" s="51">
        <v>1</v>
      </c>
      <c r="F19" s="51"/>
      <c r="G19" s="62"/>
      <c r="H19" s="62"/>
      <c r="I19" s="62"/>
      <c r="J19" s="62"/>
      <c r="K19" s="52">
        <f>SUM(K20:K21)</f>
        <v>0</v>
      </c>
      <c r="L19" s="195"/>
      <c r="M19" s="57"/>
      <c r="N19" s="52"/>
      <c r="O19" s="52"/>
      <c r="P19" s="52"/>
      <c r="Q19" s="41"/>
      <c r="R19" s="41"/>
      <c r="S19" s="41"/>
      <c r="T19" s="41"/>
      <c r="U19" s="41"/>
      <c r="V19" s="41"/>
      <c r="W19" s="11"/>
      <c r="X19" s="11"/>
      <c r="Y19" s="11"/>
      <c r="Z19" s="11"/>
    </row>
    <row r="20" spans="1:26" s="21" customFormat="1" ht="21" customHeight="1" outlineLevel="3" x14ac:dyDescent="0.3">
      <c r="A20" s="60"/>
      <c r="B20" s="36" t="s">
        <v>342</v>
      </c>
      <c r="C20" s="30" t="s">
        <v>320</v>
      </c>
      <c r="D20" s="13" t="s">
        <v>7</v>
      </c>
      <c r="E20" s="77"/>
      <c r="F20" s="22"/>
      <c r="G20" s="22">
        <f t="shared" ref="G20:G21" si="4">F20*E20</f>
        <v>0</v>
      </c>
      <c r="H20" s="22"/>
      <c r="I20" s="22">
        <f t="shared" ref="I20:I21" si="5">H20*E20</f>
        <v>0</v>
      </c>
      <c r="J20" s="22">
        <f t="shared" ref="J20:J21" si="6">H20+F20</f>
        <v>0</v>
      </c>
      <c r="K20" s="22">
        <f t="shared" ref="K20:K21" si="7">J20*E20</f>
        <v>0</v>
      </c>
      <c r="L20" s="195"/>
      <c r="M20" s="57"/>
      <c r="N20" s="48" t="s">
        <v>89</v>
      </c>
      <c r="O20" s="48" t="s">
        <v>206</v>
      </c>
      <c r="P20" s="48" t="s">
        <v>10</v>
      </c>
      <c r="Q20" s="40"/>
      <c r="R20" s="40"/>
      <c r="S20" s="40"/>
      <c r="T20" s="40"/>
      <c r="U20" s="40"/>
      <c r="V20" s="40"/>
      <c r="W20" s="13"/>
      <c r="X20" s="13"/>
      <c r="Y20" s="13"/>
      <c r="Z20" s="13"/>
    </row>
    <row r="21" spans="1:26" s="21" customFormat="1" ht="42" customHeight="1" outlineLevel="3" x14ac:dyDescent="0.3">
      <c r="A21" s="137"/>
      <c r="B21" s="36" t="s">
        <v>142</v>
      </c>
      <c r="C21" s="30" t="s">
        <v>111</v>
      </c>
      <c r="D21" s="13" t="s">
        <v>7</v>
      </c>
      <c r="E21" s="40"/>
      <c r="F21" s="16"/>
      <c r="G21" s="22">
        <f t="shared" si="4"/>
        <v>0</v>
      </c>
      <c r="H21" s="22"/>
      <c r="I21" s="22">
        <f t="shared" si="5"/>
        <v>0</v>
      </c>
      <c r="J21" s="22">
        <f t="shared" si="6"/>
        <v>0</v>
      </c>
      <c r="K21" s="22">
        <f t="shared" si="7"/>
        <v>0</v>
      </c>
      <c r="L21" s="23"/>
      <c r="M21" s="22"/>
      <c r="N21" s="48" t="s">
        <v>89</v>
      </c>
      <c r="O21" s="48" t="s">
        <v>208</v>
      </c>
      <c r="P21" s="48" t="s">
        <v>10</v>
      </c>
      <c r="Q21" s="40"/>
      <c r="R21" s="40"/>
      <c r="S21" s="40"/>
      <c r="T21" s="40"/>
      <c r="U21" s="40"/>
      <c r="V21" s="13"/>
      <c r="W21" s="13"/>
      <c r="X21" s="13"/>
      <c r="Y21" s="13"/>
      <c r="Z21" s="13"/>
    </row>
    <row r="22" spans="1:26" s="12" customFormat="1" ht="21" customHeight="1" outlineLevel="2" x14ac:dyDescent="0.3">
      <c r="A22" s="59"/>
      <c r="B22" s="50" t="s">
        <v>96</v>
      </c>
      <c r="C22" s="181" t="s">
        <v>35</v>
      </c>
      <c r="D22" s="51" t="s">
        <v>16</v>
      </c>
      <c r="E22" s="51">
        <v>1</v>
      </c>
      <c r="F22" s="51"/>
      <c r="G22" s="62"/>
      <c r="H22" s="62"/>
      <c r="I22" s="62"/>
      <c r="J22" s="62"/>
      <c r="K22" s="52">
        <f>K23</f>
        <v>0</v>
      </c>
      <c r="L22" s="195"/>
      <c r="M22" s="57"/>
      <c r="N22" s="52"/>
      <c r="O22" s="52"/>
      <c r="P22" s="52"/>
      <c r="Q22" s="41"/>
      <c r="R22" s="41"/>
      <c r="S22" s="41"/>
      <c r="T22" s="41"/>
      <c r="U22" s="41"/>
      <c r="V22" s="41"/>
      <c r="W22" s="11"/>
      <c r="X22" s="11"/>
      <c r="Y22" s="11"/>
      <c r="Z22" s="11"/>
    </row>
    <row r="23" spans="1:26" s="21" customFormat="1" ht="42.6" customHeight="1" outlineLevel="3" x14ac:dyDescent="0.3">
      <c r="A23" s="60"/>
      <c r="B23" s="36" t="s">
        <v>144</v>
      </c>
      <c r="C23" s="30" t="s">
        <v>67</v>
      </c>
      <c r="D23" s="13" t="s">
        <v>7</v>
      </c>
      <c r="E23" s="77"/>
      <c r="F23" s="22"/>
      <c r="G23" s="22">
        <f>F23*E23</f>
        <v>0</v>
      </c>
      <c r="H23" s="22"/>
      <c r="I23" s="22">
        <f>H23*E23</f>
        <v>0</v>
      </c>
      <c r="J23" s="22">
        <f>H23+F23</f>
        <v>0</v>
      </c>
      <c r="K23" s="22">
        <f>J23*E23</f>
        <v>0</v>
      </c>
      <c r="L23" s="218"/>
      <c r="M23" s="48"/>
      <c r="N23" s="48" t="s">
        <v>89</v>
      </c>
      <c r="O23" s="48" t="s">
        <v>208</v>
      </c>
      <c r="P23" s="48" t="s">
        <v>248</v>
      </c>
      <c r="Q23" s="40"/>
      <c r="R23" s="40"/>
      <c r="S23" s="40"/>
      <c r="T23" s="40"/>
      <c r="U23" s="40"/>
      <c r="V23" s="40"/>
      <c r="W23" s="13"/>
      <c r="X23" s="13"/>
      <c r="Y23" s="13"/>
      <c r="Z23" s="13"/>
    </row>
    <row r="24" spans="1:26" s="3" customFormat="1" ht="21" customHeight="1" outlineLevel="2" x14ac:dyDescent="0.3">
      <c r="A24" s="58"/>
      <c r="B24" s="50" t="s">
        <v>98</v>
      </c>
      <c r="C24" s="181" t="s">
        <v>188</v>
      </c>
      <c r="D24" s="51" t="s">
        <v>16</v>
      </c>
      <c r="E24" s="51">
        <v>1</v>
      </c>
      <c r="F24" s="51"/>
      <c r="G24" s="51"/>
      <c r="H24" s="62"/>
      <c r="I24" s="62"/>
      <c r="J24" s="62"/>
      <c r="K24" s="52">
        <f>SUM(K25:K26)</f>
        <v>0</v>
      </c>
      <c r="L24" s="195"/>
      <c r="M24" s="57"/>
      <c r="N24" s="61"/>
      <c r="O24" s="105"/>
      <c r="P24" s="61"/>
      <c r="Q24" s="41"/>
      <c r="R24" s="41"/>
      <c r="S24" s="41"/>
      <c r="T24" s="41"/>
      <c r="U24" s="41"/>
      <c r="V24" s="41"/>
      <c r="W24" s="11"/>
      <c r="X24" s="11"/>
      <c r="Y24" s="11"/>
      <c r="Z24" s="11"/>
    </row>
    <row r="25" spans="1:26" s="21" customFormat="1" ht="42.6" customHeight="1" outlineLevel="3" x14ac:dyDescent="0.3">
      <c r="A25" s="60" t="s">
        <v>11</v>
      </c>
      <c r="B25" s="36" t="s">
        <v>330</v>
      </c>
      <c r="C25" s="30" t="s">
        <v>67</v>
      </c>
      <c r="D25" s="13" t="s">
        <v>7</v>
      </c>
      <c r="E25" s="77"/>
      <c r="F25" s="22"/>
      <c r="G25" s="22">
        <f>F25*E25</f>
        <v>0</v>
      </c>
      <c r="H25" s="22"/>
      <c r="I25" s="22">
        <f>H25*E25</f>
        <v>0</v>
      </c>
      <c r="J25" s="22">
        <f>H25+F25</f>
        <v>0</v>
      </c>
      <c r="K25" s="22">
        <f>J25*E25</f>
        <v>0</v>
      </c>
      <c r="L25" s="23"/>
      <c r="M25" s="22"/>
      <c r="N25" s="48" t="s">
        <v>89</v>
      </c>
      <c r="O25" s="48" t="s">
        <v>208</v>
      </c>
      <c r="P25" s="48" t="s">
        <v>9</v>
      </c>
      <c r="Q25" s="40"/>
      <c r="R25" s="40"/>
      <c r="S25" s="40"/>
      <c r="T25" s="40"/>
      <c r="U25" s="40"/>
      <c r="V25" s="40"/>
      <c r="W25" s="13"/>
      <c r="X25" s="13"/>
      <c r="Y25" s="13"/>
      <c r="Z25" s="13"/>
    </row>
    <row r="26" spans="1:26" s="21" customFormat="1" ht="35.549999999999997" customHeight="1" outlineLevel="3" x14ac:dyDescent="0.3">
      <c r="A26" s="60"/>
      <c r="B26" s="36" t="s">
        <v>331</v>
      </c>
      <c r="C26" s="56" t="s">
        <v>121</v>
      </c>
      <c r="D26" s="13" t="s">
        <v>7</v>
      </c>
      <c r="E26" s="77"/>
      <c r="F26" s="22"/>
      <c r="G26" s="22">
        <f>F26*E26</f>
        <v>0</v>
      </c>
      <c r="H26" s="22"/>
      <c r="I26" s="22">
        <f>H26*E26</f>
        <v>0</v>
      </c>
      <c r="J26" s="22">
        <f>H26+F26</f>
        <v>0</v>
      </c>
      <c r="K26" s="22">
        <f>J26*E26</f>
        <v>0</v>
      </c>
      <c r="L26" s="218"/>
      <c r="M26" s="48"/>
      <c r="N26" s="48" t="s">
        <v>89</v>
      </c>
      <c r="O26" s="48" t="s">
        <v>207</v>
      </c>
      <c r="P26" s="48" t="s">
        <v>9</v>
      </c>
      <c r="Q26" s="40"/>
      <c r="R26" s="40"/>
      <c r="S26" s="40"/>
      <c r="T26" s="40"/>
      <c r="U26" s="40"/>
      <c r="V26" s="40"/>
      <c r="W26" s="13"/>
      <c r="X26" s="13"/>
      <c r="Y26" s="13"/>
      <c r="Z26" s="13"/>
    </row>
    <row r="27" spans="1:26" s="4" customFormat="1" ht="21" customHeight="1" outlineLevel="2" x14ac:dyDescent="0.3">
      <c r="A27" s="54"/>
      <c r="B27" s="50" t="s">
        <v>190</v>
      </c>
      <c r="C27" s="181" t="s">
        <v>36</v>
      </c>
      <c r="D27" s="51" t="s">
        <v>16</v>
      </c>
      <c r="E27" s="51">
        <v>1</v>
      </c>
      <c r="F27" s="51"/>
      <c r="G27" s="51"/>
      <c r="H27" s="62"/>
      <c r="I27" s="62"/>
      <c r="J27" s="62"/>
      <c r="K27" s="52">
        <f>K28</f>
        <v>0</v>
      </c>
      <c r="L27" s="23"/>
      <c r="M27" s="22"/>
      <c r="N27" s="52"/>
      <c r="O27" s="52"/>
      <c r="P27" s="52"/>
      <c r="Q27" s="40"/>
      <c r="R27" s="40"/>
      <c r="S27" s="40"/>
      <c r="T27" s="40"/>
      <c r="U27" s="40"/>
      <c r="V27" s="40"/>
      <c r="W27" s="13"/>
      <c r="X27" s="13"/>
      <c r="Y27" s="13"/>
      <c r="Z27" s="13"/>
    </row>
    <row r="28" spans="1:26" s="4" customFormat="1" ht="22.35" customHeight="1" outlineLevel="3" x14ac:dyDescent="0.3">
      <c r="A28" s="131"/>
      <c r="B28" s="36" t="s">
        <v>191</v>
      </c>
      <c r="C28" s="30" t="s">
        <v>90</v>
      </c>
      <c r="D28" s="13" t="s">
        <v>16</v>
      </c>
      <c r="E28" s="77"/>
      <c r="F28" s="22"/>
      <c r="G28" s="22">
        <f>F28*E28</f>
        <v>0</v>
      </c>
      <c r="H28" s="22"/>
      <c r="I28" s="22">
        <f>H28*E28</f>
        <v>0</v>
      </c>
      <c r="J28" s="22">
        <f>H28+F28</f>
        <v>0</v>
      </c>
      <c r="K28" s="22">
        <f>J28*E28</f>
        <v>0</v>
      </c>
      <c r="L28" s="223"/>
      <c r="M28" s="224"/>
      <c r="N28" s="48" t="s">
        <v>89</v>
      </c>
      <c r="O28" s="48" t="s">
        <v>209</v>
      </c>
      <c r="P28" s="48" t="s">
        <v>10</v>
      </c>
      <c r="Q28" s="40"/>
      <c r="R28" s="40"/>
      <c r="S28" s="40"/>
      <c r="T28" s="40"/>
      <c r="U28" s="40"/>
      <c r="V28" s="40"/>
      <c r="W28" s="13"/>
      <c r="X28" s="13"/>
      <c r="Y28" s="13"/>
      <c r="Z28" s="13"/>
    </row>
    <row r="29" spans="1:26" s="3" customFormat="1" ht="21" customHeight="1" outlineLevel="1" x14ac:dyDescent="0.3">
      <c r="A29" s="58"/>
      <c r="B29" s="38" t="s">
        <v>45</v>
      </c>
      <c r="C29" s="180" t="s">
        <v>24</v>
      </c>
      <c r="D29" s="8" t="s">
        <v>16</v>
      </c>
      <c r="E29" s="8">
        <v>1</v>
      </c>
      <c r="F29" s="8"/>
      <c r="G29" s="8"/>
      <c r="H29" s="34"/>
      <c r="I29" s="34"/>
      <c r="J29" s="34"/>
      <c r="K29" s="18">
        <f>SUM(K30:L30)</f>
        <v>0</v>
      </c>
      <c r="L29" s="195"/>
      <c r="M29" s="57"/>
      <c r="N29" s="18"/>
      <c r="O29" s="18"/>
      <c r="P29" s="18"/>
      <c r="Q29" s="41"/>
      <c r="R29" s="41"/>
      <c r="S29" s="41"/>
      <c r="T29" s="41"/>
      <c r="U29" s="41"/>
      <c r="V29" s="41"/>
      <c r="W29" s="11"/>
      <c r="X29" s="11"/>
      <c r="Y29" s="11"/>
      <c r="Z29" s="11"/>
    </row>
    <row r="30" spans="1:26" s="21" customFormat="1" ht="73.5" customHeight="1" outlineLevel="3" x14ac:dyDescent="0.3">
      <c r="A30" s="60"/>
      <c r="B30" s="36" t="s">
        <v>96</v>
      </c>
      <c r="C30" s="182" t="s">
        <v>321</v>
      </c>
      <c r="D30" s="13" t="s">
        <v>16</v>
      </c>
      <c r="E30" s="77"/>
      <c r="F30" s="22"/>
      <c r="G30" s="22">
        <f>F30*E30</f>
        <v>0</v>
      </c>
      <c r="H30" s="22"/>
      <c r="I30" s="22">
        <f>H30*E30</f>
        <v>0</v>
      </c>
      <c r="J30" s="22">
        <f>H30+F30</f>
        <v>0</v>
      </c>
      <c r="K30" s="22">
        <f>J30*E30</f>
        <v>0</v>
      </c>
      <c r="L30" s="225"/>
      <c r="M30" s="14"/>
      <c r="N30" s="48" t="s">
        <v>30</v>
      </c>
      <c r="O30" s="48"/>
      <c r="P30" s="48" t="s">
        <v>30</v>
      </c>
      <c r="Q30" s="40"/>
      <c r="R30" s="40"/>
      <c r="S30" s="40"/>
      <c r="T30" s="40"/>
      <c r="U30" s="40"/>
      <c r="V30" s="40"/>
      <c r="W30" s="13"/>
      <c r="X30" s="13"/>
      <c r="Y30" s="13"/>
      <c r="Z30" s="13"/>
    </row>
    <row r="31" spans="1:26" s="3" customFormat="1" ht="21" customHeight="1" outlineLevel="1" x14ac:dyDescent="0.3">
      <c r="A31" s="58"/>
      <c r="B31" s="38" t="s">
        <v>46</v>
      </c>
      <c r="C31" s="180" t="s">
        <v>25</v>
      </c>
      <c r="D31" s="8" t="s">
        <v>16</v>
      </c>
      <c r="E31" s="8">
        <v>1</v>
      </c>
      <c r="F31" s="8"/>
      <c r="G31" s="34"/>
      <c r="H31" s="34"/>
      <c r="I31" s="34"/>
      <c r="J31" s="34"/>
      <c r="K31" s="18">
        <f>K32</f>
        <v>0</v>
      </c>
      <c r="L31" s="195"/>
      <c r="M31" s="57"/>
      <c r="N31" s="49"/>
      <c r="O31" s="106"/>
      <c r="P31" s="49"/>
      <c r="Q31" s="41"/>
      <c r="R31" s="41"/>
      <c r="S31" s="41"/>
      <c r="T31" s="41"/>
      <c r="U31" s="41"/>
      <c r="V31" s="41"/>
      <c r="W31" s="11"/>
      <c r="X31" s="11"/>
      <c r="Y31" s="11"/>
      <c r="Z31" s="11"/>
    </row>
    <row r="32" spans="1:26" s="21" customFormat="1" ht="17.25" customHeight="1" outlineLevel="3" x14ac:dyDescent="0.3">
      <c r="A32" s="60"/>
      <c r="B32" s="36" t="s">
        <v>97</v>
      </c>
      <c r="C32" s="30" t="s">
        <v>365</v>
      </c>
      <c r="D32" s="13" t="s">
        <v>13</v>
      </c>
      <c r="E32" s="77"/>
      <c r="F32" s="22"/>
      <c r="G32" s="22">
        <f>F32*E32</f>
        <v>0</v>
      </c>
      <c r="H32" s="22"/>
      <c r="I32" s="22">
        <f>H32*E32</f>
        <v>0</v>
      </c>
      <c r="J32" s="22">
        <f>H32+F32</f>
        <v>0</v>
      </c>
      <c r="K32" s="22">
        <f>J32*E32</f>
        <v>0</v>
      </c>
      <c r="L32" s="218" t="s">
        <v>450</v>
      </c>
      <c r="M32" s="48" t="s">
        <v>29</v>
      </c>
      <c r="N32" s="48"/>
      <c r="O32" s="48" t="s">
        <v>9</v>
      </c>
      <c r="P32" s="40"/>
      <c r="Q32" s="40"/>
      <c r="R32" s="40"/>
      <c r="S32" s="40"/>
      <c r="T32" s="40"/>
      <c r="U32" s="40"/>
      <c r="V32" s="13"/>
      <c r="W32" s="13"/>
      <c r="X32" s="13"/>
      <c r="Y32" s="13"/>
      <c r="Z32" s="13"/>
    </row>
    <row r="33" spans="1:26" s="3" customFormat="1" ht="21" customHeight="1" x14ac:dyDescent="0.3">
      <c r="A33" s="58"/>
      <c r="B33" s="37" t="s">
        <v>57</v>
      </c>
      <c r="C33" s="179" t="s">
        <v>125</v>
      </c>
      <c r="D33" s="19" t="s">
        <v>16</v>
      </c>
      <c r="E33" s="19">
        <v>1</v>
      </c>
      <c r="F33" s="19"/>
      <c r="G33" s="19"/>
      <c r="H33" s="63"/>
      <c r="I33" s="63"/>
      <c r="J33" s="63"/>
      <c r="K33" s="20">
        <f>K34+K61+K64</f>
        <v>0</v>
      </c>
      <c r="L33" s="195"/>
      <c r="M33" s="57"/>
      <c r="N33" s="45"/>
      <c r="O33" s="107"/>
      <c r="P33" s="45"/>
      <c r="Q33" s="41"/>
      <c r="R33" s="41"/>
      <c r="S33" s="41"/>
      <c r="T33" s="41"/>
      <c r="U33" s="41"/>
      <c r="V33" s="41"/>
      <c r="W33" s="11"/>
      <c r="X33" s="11"/>
      <c r="Y33" s="11"/>
      <c r="Z33" s="11"/>
    </row>
    <row r="34" spans="1:26" s="3" customFormat="1" ht="21" customHeight="1" outlineLevel="1" x14ac:dyDescent="0.3">
      <c r="A34" s="58"/>
      <c r="B34" s="38" t="s">
        <v>58</v>
      </c>
      <c r="C34" s="180" t="s">
        <v>26</v>
      </c>
      <c r="D34" s="8" t="s">
        <v>16</v>
      </c>
      <c r="E34" s="8">
        <v>1</v>
      </c>
      <c r="F34" s="8"/>
      <c r="G34" s="8"/>
      <c r="H34" s="34"/>
      <c r="I34" s="34"/>
      <c r="J34" s="34"/>
      <c r="K34" s="18">
        <f>K35+K41+K45+K47+K51+K55</f>
        <v>0</v>
      </c>
      <c r="L34" s="195"/>
      <c r="M34" s="57"/>
      <c r="N34" s="49"/>
      <c r="O34" s="106"/>
      <c r="P34" s="49"/>
      <c r="Q34" s="41"/>
      <c r="R34" s="41"/>
      <c r="S34" s="41"/>
      <c r="T34" s="41"/>
      <c r="U34" s="41"/>
      <c r="V34" s="41"/>
      <c r="W34" s="11"/>
      <c r="X34" s="11"/>
      <c r="Y34" s="11"/>
      <c r="Z34" s="11"/>
    </row>
    <row r="35" spans="1:26" s="12" customFormat="1" ht="21" customHeight="1" outlineLevel="2" collapsed="1" x14ac:dyDescent="0.3">
      <c r="A35" s="59"/>
      <c r="B35" s="50" t="s">
        <v>99</v>
      </c>
      <c r="C35" s="181" t="s">
        <v>34</v>
      </c>
      <c r="D35" s="51" t="s">
        <v>16</v>
      </c>
      <c r="E35" s="51">
        <v>1</v>
      </c>
      <c r="F35" s="51"/>
      <c r="G35" s="51"/>
      <c r="H35" s="62"/>
      <c r="I35" s="62"/>
      <c r="J35" s="62"/>
      <c r="K35" s="52">
        <f>K36+K37+K40</f>
        <v>0</v>
      </c>
      <c r="L35" s="195"/>
      <c r="M35" s="57"/>
      <c r="N35" s="52"/>
      <c r="O35" s="52"/>
      <c r="P35" s="52"/>
      <c r="Q35" s="41"/>
      <c r="R35" s="41"/>
      <c r="S35" s="41"/>
      <c r="T35" s="41"/>
      <c r="U35" s="41"/>
      <c r="V35" s="41"/>
      <c r="W35" s="11"/>
      <c r="X35" s="11"/>
      <c r="Y35" s="11"/>
      <c r="Z35" s="11"/>
    </row>
    <row r="36" spans="1:26" s="21" customFormat="1" ht="54.6" customHeight="1" outlineLevel="3" x14ac:dyDescent="0.3">
      <c r="A36" s="60"/>
      <c r="B36" s="36" t="s">
        <v>333</v>
      </c>
      <c r="C36" s="56" t="s">
        <v>355</v>
      </c>
      <c r="D36" s="13" t="s">
        <v>7</v>
      </c>
      <c r="E36" s="77"/>
      <c r="F36" s="22"/>
      <c r="G36" s="22">
        <f>F36*E36</f>
        <v>0</v>
      </c>
      <c r="H36" s="22"/>
      <c r="I36" s="22">
        <f t="shared" ref="I36:I37" si="8">H36*E36</f>
        <v>0</v>
      </c>
      <c r="J36" s="22">
        <f>H36+F36</f>
        <v>0</v>
      </c>
      <c r="K36" s="22">
        <f t="shared" ref="K36" si="9">J36*E36</f>
        <v>0</v>
      </c>
      <c r="L36" s="23" t="s">
        <v>374</v>
      </c>
      <c r="M36" s="57"/>
      <c r="N36" s="48" t="s">
        <v>89</v>
      </c>
      <c r="O36" s="48" t="s">
        <v>211</v>
      </c>
      <c r="P36" s="48"/>
      <c r="Q36" s="40"/>
      <c r="R36" s="40"/>
      <c r="S36" s="40"/>
      <c r="T36" s="40"/>
      <c r="U36" s="40"/>
      <c r="V36" s="40"/>
      <c r="W36" s="13"/>
      <c r="X36" s="13"/>
      <c r="Y36" s="13"/>
      <c r="Z36" s="13"/>
    </row>
    <row r="37" spans="1:26" s="21" customFormat="1" ht="25.5" customHeight="1" outlineLevel="3" x14ac:dyDescent="0.3">
      <c r="A37" s="60"/>
      <c r="B37" s="36" t="s">
        <v>126</v>
      </c>
      <c r="C37" s="56" t="s">
        <v>425</v>
      </c>
      <c r="D37" s="13" t="s">
        <v>14</v>
      </c>
      <c r="E37" s="77"/>
      <c r="F37" s="22"/>
      <c r="G37" s="22">
        <f t="shared" ref="G37" si="10">F37*E37</f>
        <v>0</v>
      </c>
      <c r="H37" s="22"/>
      <c r="I37" s="22">
        <f t="shared" si="8"/>
        <v>0</v>
      </c>
      <c r="J37" s="22">
        <f t="shared" ref="J37" si="11">H37+F37</f>
        <v>0</v>
      </c>
      <c r="K37" s="22">
        <f>J37*E37</f>
        <v>0</v>
      </c>
      <c r="L37" s="23" t="s">
        <v>357</v>
      </c>
      <c r="M37" s="57"/>
      <c r="N37" s="48"/>
      <c r="O37" s="48" t="e">
        <f>#REF!</f>
        <v>#REF!</v>
      </c>
      <c r="P37" s="48" t="s">
        <v>249</v>
      </c>
      <c r="Q37" s="40"/>
      <c r="R37" s="40"/>
      <c r="S37" s="40"/>
      <c r="T37" s="40"/>
      <c r="U37" s="40"/>
      <c r="V37" s="40"/>
      <c r="W37" s="13"/>
      <c r="X37" s="13"/>
      <c r="Y37" s="13"/>
      <c r="Z37" s="13"/>
    </row>
    <row r="38" spans="1:26" s="21" customFormat="1" ht="54.6" customHeight="1" outlineLevel="3" x14ac:dyDescent="0.3">
      <c r="A38" s="60" t="s">
        <v>353</v>
      </c>
      <c r="B38" s="36" t="s">
        <v>127</v>
      </c>
      <c r="C38" s="56" t="s">
        <v>356</v>
      </c>
      <c r="D38" s="13" t="s">
        <v>7</v>
      </c>
      <c r="E38" s="77"/>
      <c r="F38" s="22"/>
      <c r="G38" s="22">
        <f>F38*E38</f>
        <v>0</v>
      </c>
      <c r="H38" s="22"/>
      <c r="I38" s="22">
        <f t="shared" ref="I38:I39" si="12">H38*E38</f>
        <v>0</v>
      </c>
      <c r="J38" s="22">
        <f>H38+F38</f>
        <v>0</v>
      </c>
      <c r="K38" s="22">
        <f t="shared" ref="K38" si="13">J38*E38</f>
        <v>0</v>
      </c>
      <c r="L38" s="195" t="s">
        <v>358</v>
      </c>
      <c r="M38" s="57"/>
      <c r="N38" s="48" t="s">
        <v>89</v>
      </c>
      <c r="O38" s="48" t="s">
        <v>211</v>
      </c>
      <c r="P38" s="48"/>
      <c r="Q38" s="40"/>
      <c r="R38" s="40"/>
      <c r="S38" s="40"/>
      <c r="T38" s="40"/>
      <c r="U38" s="40"/>
      <c r="V38" s="40"/>
      <c r="W38" s="13"/>
      <c r="X38" s="13"/>
      <c r="Y38" s="13"/>
      <c r="Z38" s="13"/>
    </row>
    <row r="39" spans="1:26" s="21" customFormat="1" ht="33.75" customHeight="1" outlineLevel="3" x14ac:dyDescent="0.3">
      <c r="A39" s="60" t="s">
        <v>354</v>
      </c>
      <c r="B39" s="36" t="s">
        <v>197</v>
      </c>
      <c r="C39" s="56" t="s">
        <v>424</v>
      </c>
      <c r="D39" s="13" t="s">
        <v>14</v>
      </c>
      <c r="E39" s="77"/>
      <c r="F39" s="22"/>
      <c r="G39" s="22">
        <f t="shared" ref="G39" si="14">F39*E39</f>
        <v>0</v>
      </c>
      <c r="H39" s="22"/>
      <c r="I39" s="22">
        <f t="shared" si="12"/>
        <v>0</v>
      </c>
      <c r="J39" s="22">
        <f t="shared" ref="J39" si="15">H39+F39</f>
        <v>0</v>
      </c>
      <c r="K39" s="22">
        <f>J39*E39</f>
        <v>0</v>
      </c>
      <c r="L39" s="195" t="s">
        <v>358</v>
      </c>
      <c r="M39" s="57"/>
      <c r="N39" s="48"/>
      <c r="O39" s="48" t="e">
        <f>#REF!</f>
        <v>#REF!</v>
      </c>
      <c r="P39" s="48" t="s">
        <v>249</v>
      </c>
      <c r="Q39" s="40"/>
      <c r="R39" s="40"/>
      <c r="S39" s="40"/>
      <c r="T39" s="40"/>
      <c r="U39" s="40"/>
      <c r="V39" s="40"/>
      <c r="W39" s="13"/>
      <c r="X39" s="13"/>
      <c r="Y39" s="13"/>
      <c r="Z39" s="13"/>
    </row>
    <row r="40" spans="1:26" s="21" customFormat="1" ht="31.5" customHeight="1" outlineLevel="3" x14ac:dyDescent="0.3">
      <c r="A40" s="60"/>
      <c r="B40" s="36" t="s">
        <v>361</v>
      </c>
      <c r="C40" s="56" t="s">
        <v>360</v>
      </c>
      <c r="D40" s="13" t="s">
        <v>7</v>
      </c>
      <c r="E40" s="77"/>
      <c r="F40" s="22"/>
      <c r="G40" s="22">
        <f t="shared" ref="G40" si="16">F40*E40</f>
        <v>0</v>
      </c>
      <c r="H40" s="22"/>
      <c r="I40" s="22">
        <f t="shared" ref="I40" si="17">H40*E40</f>
        <v>0</v>
      </c>
      <c r="J40" s="22">
        <f t="shared" ref="J40" si="18">H40+F40</f>
        <v>0</v>
      </c>
      <c r="K40" s="22">
        <f>J40*E40</f>
        <v>0</v>
      </c>
      <c r="L40" s="218" t="s">
        <v>451</v>
      </c>
      <c r="M40" s="57"/>
      <c r="N40" s="48"/>
      <c r="O40" s="48"/>
      <c r="P40" s="48"/>
      <c r="Q40" s="40"/>
      <c r="R40" s="40"/>
      <c r="S40" s="40"/>
      <c r="T40" s="40"/>
      <c r="U40" s="40"/>
      <c r="V40" s="40"/>
      <c r="W40" s="13"/>
      <c r="X40" s="13"/>
      <c r="Y40" s="13"/>
      <c r="Z40" s="13"/>
    </row>
    <row r="41" spans="1:26" s="12" customFormat="1" ht="21" customHeight="1" outlineLevel="2" x14ac:dyDescent="0.3">
      <c r="A41" s="59"/>
      <c r="B41" s="50" t="s">
        <v>100</v>
      </c>
      <c r="C41" s="181" t="s">
        <v>28</v>
      </c>
      <c r="D41" s="51" t="s">
        <v>16</v>
      </c>
      <c r="E41" s="199">
        <v>1</v>
      </c>
      <c r="F41" s="52"/>
      <c r="G41" s="62"/>
      <c r="H41" s="62"/>
      <c r="I41" s="62"/>
      <c r="J41" s="62"/>
      <c r="K41" s="52">
        <f>SUM(K42:K44)</f>
        <v>0</v>
      </c>
      <c r="L41" s="195"/>
      <c r="M41" s="57"/>
      <c r="N41" s="52"/>
      <c r="O41" s="52"/>
      <c r="P41" s="52"/>
      <c r="Q41" s="41"/>
      <c r="R41" s="41"/>
      <c r="S41" s="41"/>
      <c r="T41" s="41"/>
      <c r="U41" s="41"/>
      <c r="V41" s="41"/>
      <c r="W41" s="11"/>
      <c r="X41" s="11"/>
      <c r="Y41" s="11"/>
      <c r="Z41" s="11"/>
    </row>
    <row r="42" spans="1:26" s="21" customFormat="1" ht="24.75" customHeight="1" outlineLevel="3" x14ac:dyDescent="0.3">
      <c r="A42" s="60"/>
      <c r="B42" s="36" t="s">
        <v>128</v>
      </c>
      <c r="C42" s="30" t="s">
        <v>79</v>
      </c>
      <c r="D42" s="13" t="s">
        <v>13</v>
      </c>
      <c r="E42" s="77"/>
      <c r="F42" s="22"/>
      <c r="G42" s="22">
        <f>F42*E42</f>
        <v>0</v>
      </c>
      <c r="H42" s="22"/>
      <c r="I42" s="22">
        <f>H42*E42</f>
        <v>0</v>
      </c>
      <c r="J42" s="22">
        <f>H42+F42</f>
        <v>0</v>
      </c>
      <c r="K42" s="22">
        <f>J42*E42</f>
        <v>0</v>
      </c>
      <c r="L42" s="23"/>
      <c r="M42" s="22"/>
      <c r="N42" s="48" t="s">
        <v>89</v>
      </c>
      <c r="O42" s="48" t="s">
        <v>213</v>
      </c>
      <c r="P42" s="48" t="s">
        <v>10</v>
      </c>
      <c r="Q42" s="23"/>
      <c r="R42" s="40"/>
      <c r="S42" s="40"/>
      <c r="T42" s="40"/>
      <c r="U42" s="40"/>
      <c r="V42" s="40"/>
      <c r="W42" s="13"/>
      <c r="X42" s="13"/>
      <c r="Y42" s="13"/>
      <c r="Z42" s="13"/>
    </row>
    <row r="43" spans="1:26" s="21" customFormat="1" ht="33" customHeight="1" outlineLevel="3" x14ac:dyDescent="0.3">
      <c r="A43" s="172"/>
      <c r="B43" s="36" t="s">
        <v>129</v>
      </c>
      <c r="C43" s="30" t="s">
        <v>194</v>
      </c>
      <c r="D43" s="13" t="s">
        <v>7</v>
      </c>
      <c r="E43" s="77"/>
      <c r="F43" s="22"/>
      <c r="G43" s="22">
        <f>F43*E43</f>
        <v>0</v>
      </c>
      <c r="H43" s="22"/>
      <c r="I43" s="22">
        <f>H43*E43</f>
        <v>0</v>
      </c>
      <c r="J43" s="22">
        <f>H43+F43</f>
        <v>0</v>
      </c>
      <c r="K43" s="22">
        <f>J43*E43</f>
        <v>0</v>
      </c>
      <c r="L43" s="23"/>
      <c r="M43" s="22"/>
      <c r="N43" s="48" t="s">
        <v>89</v>
      </c>
      <c r="O43" s="48" t="s">
        <v>214</v>
      </c>
      <c r="P43" s="48" t="s">
        <v>10</v>
      </c>
      <c r="Q43" s="40"/>
      <c r="R43" s="40"/>
      <c r="S43" s="40"/>
      <c r="T43" s="40"/>
      <c r="U43" s="40"/>
      <c r="V43" s="40"/>
      <c r="W43" s="13"/>
      <c r="X43" s="13"/>
      <c r="Y43" s="13"/>
      <c r="Z43" s="13"/>
    </row>
    <row r="44" spans="1:26" s="21" customFormat="1" ht="21" customHeight="1" outlineLevel="3" x14ac:dyDescent="0.3">
      <c r="A44" s="60"/>
      <c r="B44" s="36" t="s">
        <v>344</v>
      </c>
      <c r="C44" s="30" t="s">
        <v>293</v>
      </c>
      <c r="D44" s="13" t="s">
        <v>16</v>
      </c>
      <c r="E44" s="77"/>
      <c r="F44" s="22"/>
      <c r="G44" s="22">
        <f>F44*E44</f>
        <v>0</v>
      </c>
      <c r="H44" s="22"/>
      <c r="I44" s="22">
        <f>H44*E44</f>
        <v>0</v>
      </c>
      <c r="J44" s="22">
        <f>H44+F44</f>
        <v>0</v>
      </c>
      <c r="K44" s="22">
        <f t="shared" ref="K44" si="19">J44*E44</f>
        <v>0</v>
      </c>
      <c r="L44" s="195"/>
      <c r="M44" s="57"/>
      <c r="N44" s="48" t="s">
        <v>290</v>
      </c>
      <c r="O44" s="48" t="s">
        <v>214</v>
      </c>
      <c r="P44" s="48" t="s">
        <v>291</v>
      </c>
      <c r="Q44" s="40"/>
      <c r="R44" s="40"/>
      <c r="S44" s="40"/>
      <c r="T44" s="40"/>
      <c r="U44" s="40"/>
      <c r="V44" s="40"/>
      <c r="W44" s="13"/>
      <c r="X44" s="13"/>
      <c r="Y44" s="13"/>
      <c r="Z44" s="13"/>
    </row>
    <row r="45" spans="1:26" s="12" customFormat="1" ht="21" customHeight="1" outlineLevel="2" x14ac:dyDescent="0.3">
      <c r="A45" s="59"/>
      <c r="B45" s="50" t="s">
        <v>101</v>
      </c>
      <c r="C45" s="181" t="s">
        <v>35</v>
      </c>
      <c r="D45" s="51" t="s">
        <v>16</v>
      </c>
      <c r="E45" s="51">
        <v>1</v>
      </c>
      <c r="F45" s="51"/>
      <c r="G45" s="51"/>
      <c r="H45" s="62"/>
      <c r="I45" s="62"/>
      <c r="J45" s="62"/>
      <c r="K45" s="52">
        <f>K46</f>
        <v>0</v>
      </c>
      <c r="L45" s="195"/>
      <c r="M45" s="57"/>
      <c r="N45" s="52"/>
      <c r="O45" s="52"/>
      <c r="P45" s="52"/>
      <c r="Q45" s="41"/>
      <c r="R45" s="41"/>
      <c r="S45" s="41"/>
      <c r="T45" s="41"/>
      <c r="U45" s="41"/>
      <c r="V45" s="41"/>
      <c r="W45" s="11"/>
      <c r="X45" s="11"/>
      <c r="Y45" s="11"/>
      <c r="Z45" s="11"/>
    </row>
    <row r="46" spans="1:26" s="21" customFormat="1" ht="33" customHeight="1" outlineLevel="3" x14ac:dyDescent="0.3">
      <c r="A46" s="60"/>
      <c r="B46" s="36" t="s">
        <v>130</v>
      </c>
      <c r="C46" s="30" t="s">
        <v>195</v>
      </c>
      <c r="D46" s="13" t="s">
        <v>7</v>
      </c>
      <c r="E46" s="77"/>
      <c r="F46" s="22"/>
      <c r="G46" s="22">
        <f>F46*E46</f>
        <v>0</v>
      </c>
      <c r="H46" s="22"/>
      <c r="I46" s="22">
        <f>H46*E46</f>
        <v>0</v>
      </c>
      <c r="J46" s="22">
        <f>H46+F46</f>
        <v>0</v>
      </c>
      <c r="K46" s="22">
        <f>J46*E46</f>
        <v>0</v>
      </c>
      <c r="L46" s="23"/>
      <c r="M46" s="22"/>
      <c r="N46" s="48" t="s">
        <v>89</v>
      </c>
      <c r="O46" s="48" t="s">
        <v>214</v>
      </c>
      <c r="P46" s="48" t="s">
        <v>248</v>
      </c>
      <c r="Q46" s="40"/>
      <c r="R46" s="40"/>
      <c r="S46" s="40"/>
      <c r="T46" s="40"/>
      <c r="U46" s="40"/>
      <c r="V46" s="40"/>
      <c r="W46" s="13"/>
      <c r="X46" s="13"/>
      <c r="Y46" s="13"/>
      <c r="Z46" s="13"/>
    </row>
    <row r="47" spans="1:26" s="12" customFormat="1" ht="21" customHeight="1" outlineLevel="2" x14ac:dyDescent="0.3">
      <c r="A47" s="59"/>
      <c r="B47" s="50" t="s">
        <v>104</v>
      </c>
      <c r="C47" s="181" t="s">
        <v>65</v>
      </c>
      <c r="D47" s="51" t="s">
        <v>16</v>
      </c>
      <c r="E47" s="51">
        <v>1</v>
      </c>
      <c r="F47" s="51"/>
      <c r="G47" s="51"/>
      <c r="H47" s="62"/>
      <c r="I47" s="62"/>
      <c r="J47" s="62"/>
      <c r="K47" s="52">
        <f>SUM(K48:K50)</f>
        <v>0</v>
      </c>
      <c r="L47" s="195"/>
      <c r="M47" s="57"/>
      <c r="N47" s="52"/>
      <c r="O47" s="52"/>
      <c r="P47" s="52"/>
      <c r="Q47" s="41"/>
      <c r="R47" s="41"/>
      <c r="S47" s="41"/>
      <c r="T47" s="41"/>
      <c r="U47" s="41"/>
      <c r="V47" s="41"/>
      <c r="W47" s="11"/>
      <c r="X47" s="11"/>
      <c r="Y47" s="11"/>
      <c r="Z47" s="11"/>
    </row>
    <row r="48" spans="1:26" s="21" customFormat="1" ht="66" customHeight="1" outlineLevel="3" x14ac:dyDescent="0.3">
      <c r="A48" s="60"/>
      <c r="B48" s="36" t="s">
        <v>134</v>
      </c>
      <c r="C48" s="30" t="s">
        <v>297</v>
      </c>
      <c r="D48" s="13" t="s">
        <v>13</v>
      </c>
      <c r="E48" s="77"/>
      <c r="F48" s="22"/>
      <c r="G48" s="22">
        <f>F48*E48</f>
        <v>0</v>
      </c>
      <c r="H48" s="22"/>
      <c r="I48" s="22">
        <f>H48*E48</f>
        <v>0</v>
      </c>
      <c r="J48" s="22">
        <f>H48+F48</f>
        <v>0</v>
      </c>
      <c r="K48" s="22">
        <f>J48*E48</f>
        <v>0</v>
      </c>
      <c r="L48" s="218" t="s">
        <v>431</v>
      </c>
      <c r="M48" s="57"/>
      <c r="N48" s="48" t="s">
        <v>89</v>
      </c>
      <c r="O48" s="48" t="s">
        <v>215</v>
      </c>
      <c r="P48" s="48" t="s">
        <v>252</v>
      </c>
      <c r="Q48" s="40"/>
      <c r="R48" s="40"/>
      <c r="S48" s="40"/>
      <c r="T48" s="40"/>
      <c r="U48" s="40"/>
      <c r="V48" s="40"/>
      <c r="W48" s="13"/>
      <c r="X48" s="13"/>
      <c r="Y48" s="13"/>
      <c r="Z48" s="13"/>
    </row>
    <row r="49" spans="1:26" s="21" customFormat="1" ht="80.099999999999994" customHeight="1" outlineLevel="3" x14ac:dyDescent="0.3">
      <c r="A49" s="60"/>
      <c r="B49" s="36" t="s">
        <v>135</v>
      </c>
      <c r="C49" s="30" t="s">
        <v>298</v>
      </c>
      <c r="D49" s="13" t="s">
        <v>13</v>
      </c>
      <c r="E49" s="77"/>
      <c r="F49" s="22"/>
      <c r="G49" s="22">
        <f>F49*E49</f>
        <v>0</v>
      </c>
      <c r="H49" s="22"/>
      <c r="I49" s="22">
        <f>H49*E49</f>
        <v>0</v>
      </c>
      <c r="J49" s="22">
        <f>H49+F49</f>
        <v>0</v>
      </c>
      <c r="K49" s="22">
        <f>J49*E49</f>
        <v>0</v>
      </c>
      <c r="L49" s="218" t="s">
        <v>443</v>
      </c>
      <c r="M49" s="48"/>
      <c r="N49" s="48" t="s">
        <v>89</v>
      </c>
      <c r="O49" s="48" t="s">
        <v>215</v>
      </c>
      <c r="P49" s="48" t="s">
        <v>252</v>
      </c>
      <c r="Q49" s="40"/>
      <c r="R49" s="40"/>
      <c r="S49" s="40"/>
      <c r="T49" s="40"/>
      <c r="U49" s="40"/>
      <c r="V49" s="40"/>
      <c r="W49" s="13"/>
      <c r="X49" s="13"/>
      <c r="Y49" s="13"/>
      <c r="Z49" s="13"/>
    </row>
    <row r="50" spans="1:26" s="21" customFormat="1" ht="30.6" customHeight="1" outlineLevel="3" x14ac:dyDescent="0.3">
      <c r="A50" s="60"/>
      <c r="B50" s="36" t="s">
        <v>136</v>
      </c>
      <c r="C50" s="185" t="s">
        <v>80</v>
      </c>
      <c r="D50" s="13" t="s">
        <v>13</v>
      </c>
      <c r="E50" s="77"/>
      <c r="F50" s="16"/>
      <c r="G50" s="22">
        <f>F50*E50</f>
        <v>0</v>
      </c>
      <c r="H50" s="22"/>
      <c r="I50" s="22">
        <f>H50*E50</f>
        <v>0</v>
      </c>
      <c r="J50" s="22">
        <f>H50+F50</f>
        <v>0</v>
      </c>
      <c r="K50" s="22">
        <f>J50*E50</f>
        <v>0</v>
      </c>
      <c r="L50" s="13"/>
      <c r="M50" s="13"/>
      <c r="N50" s="48" t="s">
        <v>89</v>
      </c>
      <c r="O50" s="48" t="s">
        <v>216</v>
      </c>
      <c r="P50" s="48" t="s">
        <v>252</v>
      </c>
      <c r="Q50" s="40"/>
      <c r="R50" s="40"/>
      <c r="S50" s="40"/>
      <c r="T50" s="40"/>
      <c r="U50" s="40"/>
      <c r="V50" s="40"/>
      <c r="W50" s="13"/>
      <c r="X50" s="13"/>
      <c r="Y50" s="13"/>
      <c r="Z50" s="13"/>
    </row>
    <row r="51" spans="1:26" s="3" customFormat="1" ht="21" customHeight="1" outlineLevel="2" x14ac:dyDescent="0.3">
      <c r="A51" s="58"/>
      <c r="B51" s="50" t="s">
        <v>105</v>
      </c>
      <c r="C51" s="181" t="s">
        <v>64</v>
      </c>
      <c r="D51" s="51" t="s">
        <v>16</v>
      </c>
      <c r="E51" s="51">
        <v>1</v>
      </c>
      <c r="F51" s="51"/>
      <c r="G51" s="51"/>
      <c r="H51" s="62"/>
      <c r="I51" s="62"/>
      <c r="J51" s="62"/>
      <c r="K51" s="52">
        <f>SUM(K52:K54)</f>
        <v>0</v>
      </c>
      <c r="L51" s="195"/>
      <c r="M51" s="57"/>
      <c r="N51" s="61"/>
      <c r="O51" s="105"/>
      <c r="P51" s="61"/>
      <c r="Q51" s="41"/>
      <c r="R51" s="41"/>
      <c r="S51" s="41"/>
      <c r="T51" s="41"/>
      <c r="U51" s="41"/>
      <c r="V51" s="41"/>
      <c r="W51" s="11"/>
      <c r="X51" s="11"/>
      <c r="Y51" s="11"/>
      <c r="Z51" s="11"/>
    </row>
    <row r="52" spans="1:26" ht="46.35" customHeight="1" outlineLevel="3" x14ac:dyDescent="0.3">
      <c r="A52" s="65" t="s">
        <v>81</v>
      </c>
      <c r="B52" s="36" t="s">
        <v>137</v>
      </c>
      <c r="C52" s="56" t="s">
        <v>362</v>
      </c>
      <c r="D52" s="13" t="s">
        <v>7</v>
      </c>
      <c r="E52" s="77"/>
      <c r="F52" s="22"/>
      <c r="G52" s="22">
        <f>F52*E52</f>
        <v>0</v>
      </c>
      <c r="H52" s="22"/>
      <c r="I52" s="22">
        <f>H52*E52</f>
        <v>0</v>
      </c>
      <c r="J52" s="22">
        <f>H52+F52</f>
        <v>0</v>
      </c>
      <c r="K52" s="22">
        <f>J52*E52</f>
        <v>0</v>
      </c>
      <c r="L52" s="218" t="s">
        <v>363</v>
      </c>
      <c r="M52" s="48" t="s">
        <v>202</v>
      </c>
      <c r="N52" s="48" t="s">
        <v>89</v>
      </c>
      <c r="O52" s="48" t="s">
        <v>212</v>
      </c>
      <c r="P52" s="48" t="s">
        <v>9</v>
      </c>
      <c r="Q52" s="42"/>
      <c r="R52" s="42"/>
      <c r="S52" s="42"/>
      <c r="T52" s="42"/>
      <c r="U52" s="42"/>
      <c r="V52" s="42"/>
      <c r="W52" s="13"/>
      <c r="X52" s="13"/>
      <c r="Y52" s="13"/>
      <c r="Z52" s="13"/>
    </row>
    <row r="53" spans="1:26" s="21" customFormat="1" ht="21" customHeight="1" outlineLevel="3" x14ac:dyDescent="0.3">
      <c r="A53" s="60" t="s">
        <v>11</v>
      </c>
      <c r="B53" s="36" t="s">
        <v>138</v>
      </c>
      <c r="C53" s="30" t="s">
        <v>196</v>
      </c>
      <c r="D53" s="13" t="s">
        <v>7</v>
      </c>
      <c r="E53" s="77"/>
      <c r="F53" s="22"/>
      <c r="G53" s="22">
        <f>F53*E53</f>
        <v>0</v>
      </c>
      <c r="H53" s="22"/>
      <c r="I53" s="22">
        <f>H53*E53</f>
        <v>0</v>
      </c>
      <c r="J53" s="22">
        <f>H53+F53</f>
        <v>0</v>
      </c>
      <c r="K53" s="22">
        <f>J53*E53</f>
        <v>0</v>
      </c>
      <c r="L53" s="23"/>
      <c r="M53" s="22"/>
      <c r="N53" s="48" t="s">
        <v>89</v>
      </c>
      <c r="O53" s="48" t="s">
        <v>214</v>
      </c>
      <c r="P53" s="48" t="s">
        <v>9</v>
      </c>
      <c r="Q53" s="40"/>
      <c r="R53" s="40"/>
      <c r="S53" s="40"/>
      <c r="T53" s="40"/>
      <c r="U53" s="40"/>
      <c r="V53" s="40"/>
      <c r="W53" s="13"/>
      <c r="X53" s="13"/>
      <c r="Y53" s="13"/>
      <c r="Z53" s="13"/>
    </row>
    <row r="54" spans="1:26" ht="46.35" customHeight="1" outlineLevel="3" x14ac:dyDescent="0.3">
      <c r="A54" s="54" t="s">
        <v>10</v>
      </c>
      <c r="B54" s="36" t="s">
        <v>139</v>
      </c>
      <c r="C54" s="30" t="s">
        <v>66</v>
      </c>
      <c r="D54" s="13" t="s">
        <v>7</v>
      </c>
      <c r="E54" s="77"/>
      <c r="F54" s="22"/>
      <c r="G54" s="22">
        <f>F54*E54</f>
        <v>0</v>
      </c>
      <c r="H54" s="22"/>
      <c r="I54" s="22">
        <f>H54*E54</f>
        <v>0</v>
      </c>
      <c r="J54" s="22">
        <f>H54+F54</f>
        <v>0</v>
      </c>
      <c r="K54" s="22">
        <f t="shared" ref="K54" si="20">J54*E54</f>
        <v>0</v>
      </c>
      <c r="L54" s="195"/>
      <c r="M54" s="57"/>
      <c r="N54" s="48" t="s">
        <v>89</v>
      </c>
      <c r="O54" s="48" t="s">
        <v>214</v>
      </c>
      <c r="P54" s="48" t="s">
        <v>9</v>
      </c>
      <c r="Q54" s="42"/>
      <c r="R54" s="42"/>
      <c r="S54" s="42"/>
      <c r="T54" s="42"/>
      <c r="U54" s="42"/>
      <c r="V54" s="42"/>
      <c r="W54" s="13"/>
      <c r="X54" s="13"/>
      <c r="Y54" s="13"/>
      <c r="Z54" s="13"/>
    </row>
    <row r="55" spans="1:26" s="12" customFormat="1" ht="21" customHeight="1" outlineLevel="2" x14ac:dyDescent="0.3">
      <c r="A55" s="59"/>
      <c r="B55" s="50" t="s">
        <v>106</v>
      </c>
      <c r="C55" s="181" t="s">
        <v>62</v>
      </c>
      <c r="D55" s="51" t="s">
        <v>16</v>
      </c>
      <c r="E55" s="51">
        <v>1</v>
      </c>
      <c r="F55" s="51"/>
      <c r="G55" s="51"/>
      <c r="H55" s="62"/>
      <c r="I55" s="62"/>
      <c r="J55" s="62"/>
      <c r="K55" s="52">
        <f>SUM(K56:K60)</f>
        <v>0</v>
      </c>
      <c r="L55" s="195"/>
      <c r="M55" s="57"/>
      <c r="N55" s="52"/>
      <c r="O55" s="52"/>
      <c r="P55" s="52"/>
      <c r="Q55" s="41"/>
      <c r="R55" s="41"/>
      <c r="S55" s="41"/>
      <c r="T55" s="41"/>
      <c r="U55" s="41"/>
      <c r="V55" s="41"/>
      <c r="W55" s="11"/>
      <c r="X55" s="11"/>
      <c r="Y55" s="11"/>
      <c r="Z55" s="11"/>
    </row>
    <row r="56" spans="1:26" s="21" customFormat="1" ht="21" customHeight="1" outlineLevel="3" x14ac:dyDescent="0.3">
      <c r="A56" s="60"/>
      <c r="B56" s="36" t="s">
        <v>183</v>
      </c>
      <c r="C56" s="30" t="s">
        <v>63</v>
      </c>
      <c r="D56" s="13" t="s">
        <v>14</v>
      </c>
      <c r="E56" s="77"/>
      <c r="F56" s="22"/>
      <c r="G56" s="22">
        <f t="shared" ref="G56:G60" si="21">F56*E56</f>
        <v>0</v>
      </c>
      <c r="H56" s="22"/>
      <c r="I56" s="22">
        <f t="shared" ref="I56:I59" si="22">H56*E56</f>
        <v>0</v>
      </c>
      <c r="J56" s="22">
        <f t="shared" ref="J56:J60" si="23">H56+F56</f>
        <v>0</v>
      </c>
      <c r="K56" s="22">
        <f t="shared" ref="K56:K60" si="24">J56*E56</f>
        <v>0</v>
      </c>
      <c r="L56" s="195"/>
      <c r="M56" s="57"/>
      <c r="N56" s="48" t="s">
        <v>89</v>
      </c>
      <c r="O56" s="48" t="s">
        <v>218</v>
      </c>
      <c r="P56" s="48" t="s">
        <v>253</v>
      </c>
      <c r="Q56" s="40"/>
      <c r="R56" s="40"/>
      <c r="S56" s="40"/>
      <c r="T56" s="40"/>
      <c r="U56" s="40"/>
      <c r="V56" s="40"/>
      <c r="W56" s="13"/>
      <c r="X56" s="13"/>
      <c r="Y56" s="13"/>
      <c r="Z56" s="13"/>
    </row>
    <row r="57" spans="1:26" s="21" customFormat="1" ht="44.25" customHeight="1" outlineLevel="3" x14ac:dyDescent="0.3">
      <c r="A57" s="60"/>
      <c r="B57" s="36" t="s">
        <v>184</v>
      </c>
      <c r="C57" s="30" t="s">
        <v>299</v>
      </c>
      <c r="D57" s="13" t="s">
        <v>7</v>
      </c>
      <c r="E57" s="77"/>
      <c r="F57" s="22"/>
      <c r="G57" s="22">
        <f t="shared" si="21"/>
        <v>0</v>
      </c>
      <c r="H57" s="22"/>
      <c r="I57" s="22">
        <f>H57*E57</f>
        <v>0</v>
      </c>
      <c r="J57" s="22">
        <f>H57+F57</f>
        <v>0</v>
      </c>
      <c r="K57" s="22">
        <f t="shared" si="24"/>
        <v>0</v>
      </c>
      <c r="L57" s="195"/>
      <c r="M57" s="57"/>
      <c r="N57" s="48" t="s">
        <v>89</v>
      </c>
      <c r="O57" s="48" t="s">
        <v>219</v>
      </c>
      <c r="P57" s="48" t="s">
        <v>253</v>
      </c>
      <c r="Q57" s="40"/>
      <c r="R57" s="40"/>
      <c r="S57" s="40"/>
      <c r="T57" s="40"/>
      <c r="U57" s="40"/>
      <c r="V57" s="40"/>
      <c r="W57" s="13"/>
      <c r="X57" s="13"/>
      <c r="Y57" s="13"/>
      <c r="Z57" s="13"/>
    </row>
    <row r="58" spans="1:26" s="21" customFormat="1" ht="21" customHeight="1" outlineLevel="3" x14ac:dyDescent="0.3">
      <c r="A58" s="60"/>
      <c r="B58" s="36" t="s">
        <v>185</v>
      </c>
      <c r="C58" s="30" t="s">
        <v>364</v>
      </c>
      <c r="D58" s="13" t="s">
        <v>7</v>
      </c>
      <c r="E58" s="77"/>
      <c r="F58" s="22"/>
      <c r="G58" s="22">
        <f t="shared" si="21"/>
        <v>0</v>
      </c>
      <c r="H58" s="22"/>
      <c r="I58" s="22">
        <f t="shared" si="22"/>
        <v>0</v>
      </c>
      <c r="J58" s="22">
        <f>H58+F58</f>
        <v>0</v>
      </c>
      <c r="K58" s="22">
        <f t="shared" si="24"/>
        <v>0</v>
      </c>
      <c r="L58" s="218" t="s">
        <v>390</v>
      </c>
      <c r="M58" s="57"/>
      <c r="N58" s="48" t="s">
        <v>89</v>
      </c>
      <c r="O58" s="48" t="s">
        <v>220</v>
      </c>
      <c r="P58" s="48" t="s">
        <v>253</v>
      </c>
      <c r="Q58" s="40"/>
      <c r="R58" s="40"/>
      <c r="S58" s="40"/>
      <c r="T58" s="40"/>
      <c r="U58" s="40"/>
      <c r="V58" s="40"/>
      <c r="W58" s="13"/>
      <c r="X58" s="13"/>
      <c r="Y58" s="13"/>
      <c r="Z58" s="13"/>
    </row>
    <row r="59" spans="1:26" s="21" customFormat="1" ht="21" customHeight="1" outlineLevel="3" x14ac:dyDescent="0.3">
      <c r="A59" s="60"/>
      <c r="B59" s="36" t="s">
        <v>186</v>
      </c>
      <c r="C59" s="30" t="s">
        <v>122</v>
      </c>
      <c r="D59" s="13" t="s">
        <v>7</v>
      </c>
      <c r="E59" s="77"/>
      <c r="F59" s="22"/>
      <c r="G59" s="22">
        <f t="shared" si="21"/>
        <v>0</v>
      </c>
      <c r="H59" s="22"/>
      <c r="I59" s="22">
        <f t="shared" si="22"/>
        <v>0</v>
      </c>
      <c r="J59" s="22">
        <f t="shared" si="23"/>
        <v>0</v>
      </c>
      <c r="K59" s="22">
        <f t="shared" si="24"/>
        <v>0</v>
      </c>
      <c r="L59" s="195"/>
      <c r="M59" s="57"/>
      <c r="N59" s="48" t="s">
        <v>89</v>
      </c>
      <c r="O59" s="48" t="s">
        <v>221</v>
      </c>
      <c r="P59" s="48" t="s">
        <v>253</v>
      </c>
      <c r="Q59" s="40"/>
      <c r="R59" s="40"/>
      <c r="S59" s="40"/>
      <c r="T59" s="40"/>
      <c r="U59" s="40"/>
      <c r="V59" s="40"/>
      <c r="W59" s="13"/>
      <c r="X59" s="13"/>
      <c r="Y59" s="13"/>
      <c r="Z59" s="13"/>
    </row>
    <row r="60" spans="1:26" s="21" customFormat="1" ht="35.1" customHeight="1" outlineLevel="3" x14ac:dyDescent="0.3">
      <c r="A60" s="60"/>
      <c r="B60" s="36" t="s">
        <v>187</v>
      </c>
      <c r="C60" s="30" t="s">
        <v>300</v>
      </c>
      <c r="D60" s="13" t="s">
        <v>14</v>
      </c>
      <c r="E60" s="77"/>
      <c r="F60" s="22"/>
      <c r="G60" s="22">
        <f t="shared" si="21"/>
        <v>0</v>
      </c>
      <c r="H60" s="22"/>
      <c r="I60" s="22">
        <f>H60*E60</f>
        <v>0</v>
      </c>
      <c r="J60" s="22">
        <f t="shared" si="23"/>
        <v>0</v>
      </c>
      <c r="K60" s="22">
        <f t="shared" si="24"/>
        <v>0</v>
      </c>
      <c r="L60" s="195"/>
      <c r="M60" s="57"/>
      <c r="N60" s="48" t="s">
        <v>89</v>
      </c>
      <c r="O60" s="48" t="s">
        <v>221</v>
      </c>
      <c r="P60" s="48" t="s">
        <v>253</v>
      </c>
      <c r="Q60" s="40"/>
      <c r="R60" s="40"/>
      <c r="S60" s="40"/>
      <c r="T60" s="40"/>
      <c r="U60" s="40"/>
      <c r="V60" s="40"/>
      <c r="W60" s="13"/>
      <c r="X60" s="13"/>
      <c r="Y60" s="13"/>
      <c r="Z60" s="13"/>
    </row>
    <row r="61" spans="1:26" s="3" customFormat="1" ht="21" customHeight="1" outlineLevel="1" x14ac:dyDescent="0.3">
      <c r="A61" s="58"/>
      <c r="B61" s="38" t="s">
        <v>59</v>
      </c>
      <c r="C61" s="180" t="s">
        <v>27</v>
      </c>
      <c r="D61" s="8" t="s">
        <v>16</v>
      </c>
      <c r="E61" s="200">
        <v>1</v>
      </c>
      <c r="F61" s="170"/>
      <c r="G61" s="34"/>
      <c r="H61" s="34"/>
      <c r="I61" s="34"/>
      <c r="J61" s="34"/>
      <c r="K61" s="18">
        <f>K62+K63</f>
        <v>0</v>
      </c>
      <c r="L61" s="195"/>
      <c r="M61" s="57"/>
      <c r="N61" s="49"/>
      <c r="O61" s="106"/>
      <c r="P61" s="49"/>
      <c r="Q61" s="41"/>
      <c r="R61" s="41"/>
      <c r="S61" s="41"/>
      <c r="T61" s="41"/>
      <c r="U61" s="41"/>
      <c r="V61" s="41"/>
      <c r="W61" s="11"/>
      <c r="X61" s="11"/>
      <c r="Y61" s="11"/>
      <c r="Z61" s="11"/>
    </row>
    <row r="62" spans="1:26" s="21" customFormat="1" ht="33" customHeight="1" outlineLevel="3" x14ac:dyDescent="0.3">
      <c r="A62" s="60"/>
      <c r="B62" s="36" t="s">
        <v>100</v>
      </c>
      <c r="C62" s="182" t="s">
        <v>388</v>
      </c>
      <c r="D62" s="13" t="s">
        <v>16</v>
      </c>
      <c r="E62" s="77"/>
      <c r="F62" s="22"/>
      <c r="G62" s="22">
        <f>F62*E62</f>
        <v>0</v>
      </c>
      <c r="H62" s="22"/>
      <c r="I62" s="22">
        <f>H62*E62</f>
        <v>0</v>
      </c>
      <c r="J62" s="22">
        <f>H62+F62</f>
        <v>0</v>
      </c>
      <c r="K62" s="22">
        <f>J62*E62</f>
        <v>0</v>
      </c>
      <c r="L62" s="23"/>
      <c r="M62" s="22"/>
      <c r="N62" s="48" t="s">
        <v>30</v>
      </c>
      <c r="O62" s="48"/>
      <c r="P62" s="48" t="s">
        <v>30</v>
      </c>
      <c r="Q62" s="40"/>
      <c r="R62" s="40"/>
      <c r="S62" s="40"/>
      <c r="T62" s="40"/>
      <c r="U62" s="40"/>
      <c r="V62" s="40"/>
      <c r="W62" s="13"/>
      <c r="X62" s="13"/>
      <c r="Y62" s="13"/>
      <c r="Z62" s="13"/>
    </row>
    <row r="63" spans="1:26" s="21" customFormat="1" ht="22.5" customHeight="1" outlineLevel="3" x14ac:dyDescent="0.3">
      <c r="A63" s="60"/>
      <c r="B63" s="36" t="s">
        <v>287</v>
      </c>
      <c r="C63" s="182" t="s">
        <v>288</v>
      </c>
      <c r="D63" s="13" t="s">
        <v>16</v>
      </c>
      <c r="E63" s="77"/>
      <c r="F63" s="22"/>
      <c r="G63" s="22">
        <f>F63*E63</f>
        <v>0</v>
      </c>
      <c r="H63" s="22"/>
      <c r="I63" s="22">
        <f>H63*E63</f>
        <v>0</v>
      </c>
      <c r="J63" s="22">
        <f>H63+F63</f>
        <v>0</v>
      </c>
      <c r="K63" s="22">
        <f>J63*E63</f>
        <v>0</v>
      </c>
      <c r="L63" s="23"/>
      <c r="M63" s="22"/>
      <c r="N63" s="48" t="s">
        <v>30</v>
      </c>
      <c r="O63" s="48"/>
      <c r="P63" s="48"/>
      <c r="Q63" s="40"/>
      <c r="R63" s="40"/>
      <c r="S63" s="40"/>
      <c r="T63" s="40"/>
      <c r="U63" s="40"/>
      <c r="V63" s="40"/>
      <c r="W63" s="13"/>
      <c r="X63" s="13"/>
      <c r="Y63" s="13"/>
      <c r="Z63" s="13"/>
    </row>
    <row r="64" spans="1:26" s="3" customFormat="1" ht="21" customHeight="1" outlineLevel="1" x14ac:dyDescent="0.3">
      <c r="A64" s="58"/>
      <c r="B64" s="38" t="s">
        <v>60</v>
      </c>
      <c r="C64" s="180" t="s">
        <v>145</v>
      </c>
      <c r="D64" s="8" t="s">
        <v>16</v>
      </c>
      <c r="E64" s="200">
        <v>1</v>
      </c>
      <c r="F64" s="18"/>
      <c r="G64" s="34"/>
      <c r="H64" s="34"/>
      <c r="I64" s="34"/>
      <c r="J64" s="34"/>
      <c r="K64" s="176">
        <f>K65+K69</f>
        <v>0</v>
      </c>
      <c r="L64" s="195"/>
      <c r="M64" s="57"/>
      <c r="N64" s="18"/>
      <c r="O64" s="18"/>
      <c r="P64" s="18"/>
      <c r="Q64" s="41"/>
      <c r="R64" s="41"/>
      <c r="S64" s="41"/>
      <c r="T64" s="41"/>
      <c r="U64" s="41"/>
      <c r="V64" s="41"/>
      <c r="W64" s="11"/>
      <c r="X64" s="11"/>
      <c r="Y64" s="11"/>
      <c r="Z64" s="11"/>
    </row>
    <row r="65" spans="1:26" s="3" customFormat="1" ht="21" customHeight="1" outlineLevel="2" x14ac:dyDescent="0.3">
      <c r="A65" s="58"/>
      <c r="B65" s="50" t="s">
        <v>101</v>
      </c>
      <c r="C65" s="181" t="s">
        <v>72</v>
      </c>
      <c r="D65" s="51" t="s">
        <v>16</v>
      </c>
      <c r="E65" s="199">
        <v>1</v>
      </c>
      <c r="F65" s="52"/>
      <c r="G65" s="62"/>
      <c r="H65" s="62"/>
      <c r="I65" s="62"/>
      <c r="J65" s="62"/>
      <c r="K65" s="52">
        <f>SUM(K66:K68)</f>
        <v>0</v>
      </c>
      <c r="L65" s="195"/>
      <c r="M65" s="57"/>
      <c r="N65" s="52"/>
      <c r="O65" s="52"/>
      <c r="P65" s="52"/>
      <c r="Q65" s="41"/>
      <c r="R65" s="41"/>
      <c r="S65" s="41"/>
      <c r="T65" s="41"/>
      <c r="U65" s="41"/>
      <c r="V65" s="41"/>
      <c r="W65" s="11"/>
      <c r="X65" s="11"/>
      <c r="Y65" s="11"/>
      <c r="Z65" s="11"/>
    </row>
    <row r="66" spans="1:26" outlineLevel="3" x14ac:dyDescent="0.3">
      <c r="B66" s="36" t="s">
        <v>101</v>
      </c>
      <c r="C66" s="30" t="s">
        <v>112</v>
      </c>
      <c r="D66" s="13" t="s">
        <v>13</v>
      </c>
      <c r="E66" s="77"/>
      <c r="F66" s="35"/>
      <c r="G66" s="22">
        <f t="shared" ref="G66:G68" si="25">F66*E66</f>
        <v>0</v>
      </c>
      <c r="H66" s="22"/>
      <c r="I66" s="22">
        <f t="shared" ref="I66:I68" si="26">H66*E66</f>
        <v>0</v>
      </c>
      <c r="J66" s="22">
        <f t="shared" ref="J66:J68" si="27">H66+F66</f>
        <v>0</v>
      </c>
      <c r="K66" s="22">
        <f t="shared" ref="K66:K68" si="28">J66*E66</f>
        <v>0</v>
      </c>
      <c r="L66" s="226" t="s">
        <v>199</v>
      </c>
      <c r="M66" s="16"/>
      <c r="N66" s="16" t="s">
        <v>29</v>
      </c>
      <c r="O66" s="48" t="s">
        <v>223</v>
      </c>
      <c r="P66" s="16" t="s">
        <v>9</v>
      </c>
      <c r="Q66" s="42"/>
      <c r="R66" s="42"/>
      <c r="S66" s="42"/>
      <c r="T66" s="42"/>
      <c r="U66" s="42"/>
      <c r="V66" s="42"/>
      <c r="W66" s="13"/>
      <c r="X66" s="13"/>
      <c r="Y66" s="13"/>
      <c r="Z66" s="13"/>
    </row>
    <row r="67" spans="1:26" outlineLevel="3" x14ac:dyDescent="0.3">
      <c r="B67" s="36" t="s">
        <v>102</v>
      </c>
      <c r="C67" s="30" t="s">
        <v>70</v>
      </c>
      <c r="D67" s="13" t="s">
        <v>13</v>
      </c>
      <c r="E67" s="77"/>
      <c r="F67" s="35"/>
      <c r="G67" s="22">
        <f t="shared" si="25"/>
        <v>0</v>
      </c>
      <c r="H67" s="22"/>
      <c r="I67" s="22">
        <f t="shared" si="26"/>
        <v>0</v>
      </c>
      <c r="J67" s="22">
        <f t="shared" si="27"/>
        <v>0</v>
      </c>
      <c r="K67" s="22">
        <f t="shared" si="28"/>
        <v>0</v>
      </c>
      <c r="L67" s="150" t="s">
        <v>445</v>
      </c>
      <c r="M67" s="16"/>
      <c r="N67" s="16" t="s">
        <v>29</v>
      </c>
      <c r="O67" s="48" t="s">
        <v>223</v>
      </c>
      <c r="P67" s="16" t="s">
        <v>9</v>
      </c>
      <c r="Q67" s="42"/>
      <c r="R67" s="42"/>
      <c r="S67" s="42"/>
      <c r="T67" s="42"/>
      <c r="U67" s="42"/>
      <c r="V67" s="42"/>
      <c r="W67" s="13"/>
      <c r="X67" s="13"/>
      <c r="Y67" s="13"/>
      <c r="Z67" s="13"/>
    </row>
    <row r="68" spans="1:26" outlineLevel="3" x14ac:dyDescent="0.3">
      <c r="B68" s="36" t="s">
        <v>103</v>
      </c>
      <c r="C68" s="30" t="s">
        <v>92</v>
      </c>
      <c r="D68" s="13" t="s">
        <v>13</v>
      </c>
      <c r="E68" s="77"/>
      <c r="F68" s="35"/>
      <c r="G68" s="22">
        <f t="shared" si="25"/>
        <v>0</v>
      </c>
      <c r="H68" s="22"/>
      <c r="I68" s="22">
        <f t="shared" si="26"/>
        <v>0</v>
      </c>
      <c r="J68" s="22">
        <f t="shared" si="27"/>
        <v>0</v>
      </c>
      <c r="K68" s="22">
        <f t="shared" si="28"/>
        <v>0</v>
      </c>
      <c r="L68" s="226" t="s">
        <v>199</v>
      </c>
      <c r="M68" s="16"/>
      <c r="N68" s="16" t="s">
        <v>29</v>
      </c>
      <c r="O68" s="48" t="s">
        <v>225</v>
      </c>
      <c r="P68" s="16" t="s">
        <v>9</v>
      </c>
      <c r="Q68" s="42"/>
      <c r="R68" s="42"/>
      <c r="S68" s="42"/>
      <c r="T68" s="42"/>
      <c r="U68" s="42"/>
      <c r="V68" s="42"/>
      <c r="W68" s="13"/>
      <c r="X68" s="13"/>
      <c r="Y68" s="13"/>
      <c r="Z68" s="13"/>
    </row>
    <row r="69" spans="1:26" s="3" customFormat="1" ht="21" customHeight="1" outlineLevel="2" x14ac:dyDescent="0.3">
      <c r="A69" s="54"/>
      <c r="B69" s="50" t="s">
        <v>102</v>
      </c>
      <c r="C69" s="181" t="s">
        <v>113</v>
      </c>
      <c r="D69" s="51" t="s">
        <v>16</v>
      </c>
      <c r="E69" s="51">
        <v>1</v>
      </c>
      <c r="F69" s="51"/>
      <c r="G69" s="169"/>
      <c r="H69" s="62"/>
      <c r="I69" s="62"/>
      <c r="J69" s="62"/>
      <c r="K69" s="52">
        <f>SUM(K70:K73)</f>
        <v>0</v>
      </c>
      <c r="L69" s="195"/>
      <c r="M69" s="57"/>
      <c r="N69" s="52"/>
      <c r="O69" s="52"/>
      <c r="P69" s="52"/>
      <c r="Q69" s="41"/>
      <c r="R69" s="41"/>
      <c r="S69" s="41"/>
      <c r="T69" s="41"/>
      <c r="U69" s="41"/>
      <c r="V69" s="41"/>
      <c r="W69" s="11"/>
      <c r="X69" s="11"/>
      <c r="Y69" s="11"/>
      <c r="Z69" s="11"/>
    </row>
    <row r="70" spans="1:26" outlineLevel="3" x14ac:dyDescent="0.3">
      <c r="B70" s="36" t="s">
        <v>132</v>
      </c>
      <c r="C70" s="30" t="s">
        <v>123</v>
      </c>
      <c r="D70" s="13" t="s">
        <v>13</v>
      </c>
      <c r="E70" s="77"/>
      <c r="F70" s="35"/>
      <c r="G70" s="22">
        <f>F70*E70</f>
        <v>0</v>
      </c>
      <c r="H70" s="22"/>
      <c r="I70" s="22">
        <f>H70*E70</f>
        <v>0</v>
      </c>
      <c r="J70" s="22">
        <f>H70+F70</f>
        <v>0</v>
      </c>
      <c r="K70" s="22">
        <f>J70*E70</f>
        <v>0</v>
      </c>
      <c r="L70" s="150" t="s">
        <v>446</v>
      </c>
      <c r="M70" s="16"/>
      <c r="N70" s="16" t="s">
        <v>29</v>
      </c>
      <c r="O70" s="48" t="s">
        <v>223</v>
      </c>
      <c r="P70" s="16" t="s">
        <v>29</v>
      </c>
      <c r="Q70" s="42"/>
      <c r="R70" s="42"/>
      <c r="S70" s="42"/>
      <c r="T70" s="42"/>
      <c r="U70" s="42"/>
      <c r="V70" s="42"/>
      <c r="W70" s="13"/>
      <c r="X70" s="13"/>
      <c r="Y70" s="13"/>
      <c r="Z70" s="13"/>
    </row>
    <row r="71" spans="1:26" outlineLevel="3" x14ac:dyDescent="0.3">
      <c r="B71" s="36" t="s">
        <v>133</v>
      </c>
      <c r="C71" s="30" t="s">
        <v>114</v>
      </c>
      <c r="D71" s="13" t="s">
        <v>13</v>
      </c>
      <c r="E71" s="77"/>
      <c r="F71" s="35"/>
      <c r="G71" s="22">
        <f>F71*E71</f>
        <v>0</v>
      </c>
      <c r="H71" s="22"/>
      <c r="I71" s="22">
        <f>H71*E71</f>
        <v>0</v>
      </c>
      <c r="J71" s="22">
        <f>H71+F71</f>
        <v>0</v>
      </c>
      <c r="K71" s="22">
        <f>J71*E71</f>
        <v>0</v>
      </c>
      <c r="L71" s="226" t="s">
        <v>198</v>
      </c>
      <c r="M71" s="16"/>
      <c r="N71" s="16" t="s">
        <v>29</v>
      </c>
      <c r="O71" s="48" t="s">
        <v>226</v>
      </c>
      <c r="P71" s="16" t="s">
        <v>29</v>
      </c>
      <c r="Q71" s="42"/>
      <c r="R71" s="42"/>
      <c r="S71" s="42"/>
      <c r="T71" s="42"/>
      <c r="U71" s="42"/>
      <c r="V71" s="42"/>
      <c r="W71" s="13"/>
      <c r="X71" s="13"/>
      <c r="Y71" s="13"/>
      <c r="Z71" s="13"/>
    </row>
    <row r="72" spans="1:26" ht="28.5" customHeight="1" outlineLevel="3" x14ac:dyDescent="0.3">
      <c r="B72" s="36" t="s">
        <v>337</v>
      </c>
      <c r="C72" s="30" t="s">
        <v>322</v>
      </c>
      <c r="D72" s="13" t="s">
        <v>16</v>
      </c>
      <c r="E72" s="77"/>
      <c r="F72" s="35"/>
      <c r="G72" s="22">
        <f t="shared" ref="G72:G73" si="29">F72*E72</f>
        <v>0</v>
      </c>
      <c r="H72" s="22"/>
      <c r="I72" s="22">
        <f t="shared" ref="I72:I73" si="30">H72*E72</f>
        <v>0</v>
      </c>
      <c r="J72" s="22">
        <f t="shared" ref="J72:J73" si="31">H72+F72</f>
        <v>0</v>
      </c>
      <c r="K72" s="22">
        <f t="shared" ref="K72:K73" si="32">J72*E72</f>
        <v>0</v>
      </c>
      <c r="L72" s="227"/>
      <c r="M72" s="228"/>
      <c r="N72" s="16"/>
      <c r="O72" s="48"/>
      <c r="P72" s="16"/>
      <c r="Q72" s="42"/>
      <c r="R72" s="42"/>
      <c r="S72" s="42"/>
      <c r="T72" s="42"/>
      <c r="U72" s="42"/>
      <c r="V72" s="42"/>
      <c r="W72" s="13"/>
      <c r="X72" s="13"/>
      <c r="Y72" s="13"/>
      <c r="Z72" s="13"/>
    </row>
    <row r="73" spans="1:26" ht="47.1" customHeight="1" outlineLevel="3" x14ac:dyDescent="0.3">
      <c r="B73" s="36" t="s">
        <v>274</v>
      </c>
      <c r="C73" s="30" t="s">
        <v>269</v>
      </c>
      <c r="D73" s="13" t="s">
        <v>16</v>
      </c>
      <c r="E73" s="77"/>
      <c r="F73" s="35"/>
      <c r="G73" s="22">
        <f t="shared" si="29"/>
        <v>0</v>
      </c>
      <c r="H73" s="22"/>
      <c r="I73" s="22">
        <f t="shared" si="30"/>
        <v>0</v>
      </c>
      <c r="J73" s="22">
        <f t="shared" si="31"/>
        <v>0</v>
      </c>
      <c r="K73" s="22">
        <f t="shared" si="32"/>
        <v>0</v>
      </c>
      <c r="L73" s="227"/>
      <c r="M73" s="228"/>
      <c r="N73" s="16"/>
      <c r="O73" s="48"/>
      <c r="P73" s="16"/>
      <c r="Q73" s="42"/>
      <c r="R73" s="42"/>
      <c r="S73" s="42"/>
      <c r="T73" s="42"/>
      <c r="U73" s="42"/>
      <c r="V73" s="42"/>
      <c r="W73" s="13"/>
      <c r="X73" s="13"/>
      <c r="Y73" s="13"/>
      <c r="Z73" s="13"/>
    </row>
    <row r="74" spans="1:26" s="3" customFormat="1" ht="21" customHeight="1" x14ac:dyDescent="0.3">
      <c r="A74" s="58"/>
      <c r="B74" s="37" t="s">
        <v>61</v>
      </c>
      <c r="C74" s="179" t="s">
        <v>31</v>
      </c>
      <c r="D74" s="19" t="s">
        <v>16</v>
      </c>
      <c r="E74" s="19">
        <v>1</v>
      </c>
      <c r="F74" s="19"/>
      <c r="G74" s="63"/>
      <c r="H74" s="63"/>
      <c r="I74" s="63"/>
      <c r="J74" s="63"/>
      <c r="K74" s="20">
        <f>SUM(K75:K76)</f>
        <v>0</v>
      </c>
      <c r="L74" s="195"/>
      <c r="M74" s="57"/>
      <c r="N74" s="17"/>
      <c r="O74" s="20"/>
      <c r="P74" s="17"/>
      <c r="Q74" s="41"/>
      <c r="R74" s="41"/>
      <c r="S74" s="41"/>
      <c r="T74" s="41"/>
      <c r="U74" s="41"/>
      <c r="V74" s="41"/>
      <c r="W74" s="11"/>
      <c r="X74" s="11"/>
      <c r="Y74" s="11"/>
      <c r="Z74" s="11"/>
    </row>
    <row r="75" spans="1:26" ht="161.1" customHeight="1" outlineLevel="3" x14ac:dyDescent="0.3">
      <c r="A75" s="250" t="s">
        <v>8</v>
      </c>
      <c r="B75" s="36" t="s">
        <v>146</v>
      </c>
      <c r="C75" s="30" t="s">
        <v>323</v>
      </c>
      <c r="D75" s="13" t="s">
        <v>14</v>
      </c>
      <c r="E75" s="77"/>
      <c r="F75" s="22"/>
      <c r="G75" s="22">
        <f>F75*E75</f>
        <v>0</v>
      </c>
      <c r="H75" s="22"/>
      <c r="I75" s="22">
        <f>H75*E75</f>
        <v>0</v>
      </c>
      <c r="J75" s="22">
        <f>H75+F75</f>
        <v>0</v>
      </c>
      <c r="K75" s="22">
        <f>J75*E75</f>
        <v>0</v>
      </c>
      <c r="L75" s="218"/>
      <c r="M75" s="48"/>
      <c r="N75" s="6" t="s">
        <v>8</v>
      </c>
      <c r="O75" s="25" t="s">
        <v>227</v>
      </c>
      <c r="P75" s="6" t="s">
        <v>8</v>
      </c>
      <c r="Q75" s="229"/>
      <c r="R75" s="26"/>
      <c r="S75" s="26"/>
      <c r="T75" s="26"/>
      <c r="U75" s="26"/>
      <c r="V75" s="26"/>
      <c r="W75" s="5"/>
      <c r="X75" s="5"/>
      <c r="Y75" s="5"/>
      <c r="Z75" s="5"/>
    </row>
    <row r="76" spans="1:26" ht="21" customHeight="1" outlineLevel="3" x14ac:dyDescent="0.3">
      <c r="A76" s="250"/>
      <c r="B76" s="36" t="s">
        <v>147</v>
      </c>
      <c r="C76" s="30" t="s">
        <v>82</v>
      </c>
      <c r="D76" s="13" t="s">
        <v>16</v>
      </c>
      <c r="E76" s="77"/>
      <c r="F76" s="171"/>
      <c r="G76" s="22">
        <f>F76*E76</f>
        <v>0</v>
      </c>
      <c r="H76" s="22"/>
      <c r="I76" s="22">
        <f>H76*E76</f>
        <v>0</v>
      </c>
      <c r="J76" s="22">
        <f>H76+F76</f>
        <v>0</v>
      </c>
      <c r="K76" s="22">
        <f>J76*E76</f>
        <v>0</v>
      </c>
      <c r="L76" s="23"/>
      <c r="M76" s="22"/>
      <c r="N76" s="102" t="s">
        <v>8</v>
      </c>
      <c r="O76" s="90" t="s">
        <v>227</v>
      </c>
      <c r="P76" s="6" t="s">
        <v>8</v>
      </c>
      <c r="Q76" s="14"/>
      <c r="R76" s="26"/>
      <c r="S76" s="26"/>
      <c r="T76" s="26"/>
      <c r="U76" s="26"/>
      <c r="V76" s="26"/>
      <c r="W76" s="5"/>
      <c r="X76" s="5"/>
      <c r="Y76" s="5"/>
      <c r="Z76" s="5"/>
    </row>
    <row r="77" spans="1:26" s="3" customFormat="1" ht="21" customHeight="1" x14ac:dyDescent="0.3">
      <c r="A77" s="58"/>
      <c r="B77" s="37" t="s">
        <v>149</v>
      </c>
      <c r="C77" s="179" t="s">
        <v>32</v>
      </c>
      <c r="D77" s="19" t="s">
        <v>16</v>
      </c>
      <c r="E77" s="19">
        <v>1</v>
      </c>
      <c r="F77" s="19"/>
      <c r="G77" s="63"/>
      <c r="H77" s="63"/>
      <c r="I77" s="63"/>
      <c r="J77" s="63"/>
      <c r="K77" s="20">
        <f>SUM(K78:K82)</f>
        <v>0</v>
      </c>
      <c r="L77" s="195"/>
      <c r="M77" s="57"/>
      <c r="N77" s="19"/>
      <c r="O77" s="85"/>
      <c r="P77" s="19"/>
      <c r="Q77" s="41"/>
      <c r="R77" s="11"/>
      <c r="S77" s="11"/>
      <c r="T77" s="11"/>
      <c r="U77" s="11"/>
      <c r="V77" s="11"/>
      <c r="W77" s="2"/>
      <c r="X77" s="2"/>
      <c r="Y77" s="2"/>
      <c r="Z77" s="2"/>
    </row>
    <row r="78" spans="1:26" outlineLevel="3" x14ac:dyDescent="0.3">
      <c r="A78" s="249" t="s">
        <v>15</v>
      </c>
      <c r="B78" s="36" t="s">
        <v>150</v>
      </c>
      <c r="C78" s="30" t="s">
        <v>378</v>
      </c>
      <c r="D78" s="13" t="s">
        <v>13</v>
      </c>
      <c r="E78" s="77"/>
      <c r="F78" s="171"/>
      <c r="G78" s="22">
        <f>F78*E78</f>
        <v>0</v>
      </c>
      <c r="H78" s="22"/>
      <c r="I78" s="22">
        <f t="shared" ref="I78:I82" si="33">H78*E78</f>
        <v>0</v>
      </c>
      <c r="J78" s="22">
        <f t="shared" ref="J78:J82" si="34">H78+F78</f>
        <v>0</v>
      </c>
      <c r="K78" s="22">
        <f t="shared" ref="K78:K82" si="35">J78*E78</f>
        <v>0</v>
      </c>
      <c r="L78" s="218"/>
      <c r="M78" s="48"/>
      <c r="N78" s="6" t="s">
        <v>15</v>
      </c>
      <c r="O78" s="25" t="s">
        <v>228</v>
      </c>
      <c r="P78" s="6" t="str">
        <f>N78</f>
        <v>AGD</v>
      </c>
      <c r="Q78" s="230"/>
      <c r="R78" s="26"/>
      <c r="S78" s="26"/>
      <c r="T78" s="26"/>
      <c r="U78" s="26"/>
      <c r="V78" s="26"/>
      <c r="W78" s="5"/>
      <c r="X78" s="5"/>
      <c r="Y78" s="5"/>
      <c r="Z78" s="5"/>
    </row>
    <row r="79" spans="1:26" outlineLevel="3" x14ac:dyDescent="0.3">
      <c r="A79" s="249"/>
      <c r="B79" s="36" t="s">
        <v>151</v>
      </c>
      <c r="C79" s="30" t="s">
        <v>376</v>
      </c>
      <c r="D79" s="13" t="s">
        <v>13</v>
      </c>
      <c r="E79" s="77"/>
      <c r="F79" s="171"/>
      <c r="G79" s="22">
        <f>F79*E79</f>
        <v>0</v>
      </c>
      <c r="H79" s="22"/>
      <c r="I79" s="22">
        <f t="shared" si="33"/>
        <v>0</v>
      </c>
      <c r="J79" s="22">
        <f t="shared" si="34"/>
        <v>0</v>
      </c>
      <c r="K79" s="22">
        <f t="shared" si="35"/>
        <v>0</v>
      </c>
      <c r="L79" s="218"/>
      <c r="M79" s="48"/>
      <c r="N79" s="6"/>
      <c r="O79" s="25"/>
      <c r="P79" s="6"/>
      <c r="Q79" s="230"/>
      <c r="R79" s="26"/>
      <c r="S79" s="26"/>
      <c r="T79" s="26"/>
      <c r="U79" s="26"/>
      <c r="V79" s="26"/>
      <c r="W79" s="5"/>
      <c r="X79" s="5"/>
      <c r="Y79" s="5"/>
      <c r="Z79" s="5"/>
    </row>
    <row r="80" spans="1:26" outlineLevel="3" x14ac:dyDescent="0.3">
      <c r="A80" s="249"/>
      <c r="B80" s="36" t="s">
        <v>346</v>
      </c>
      <c r="C80" s="30" t="s">
        <v>264</v>
      </c>
      <c r="D80" s="13" t="s">
        <v>13</v>
      </c>
      <c r="E80" s="77"/>
      <c r="F80" s="171"/>
      <c r="G80" s="22">
        <f>F80*E80</f>
        <v>0</v>
      </c>
      <c r="H80" s="22"/>
      <c r="I80" s="22">
        <f t="shared" si="33"/>
        <v>0</v>
      </c>
      <c r="J80" s="22">
        <f t="shared" si="34"/>
        <v>0</v>
      </c>
      <c r="K80" s="22">
        <f t="shared" si="35"/>
        <v>0</v>
      </c>
      <c r="L80" s="218"/>
      <c r="M80" s="48"/>
      <c r="N80" s="6" t="s">
        <v>15</v>
      </c>
      <c r="O80" s="25" t="s">
        <v>246</v>
      </c>
      <c r="P80" s="6" t="str">
        <f>N80</f>
        <v>AGD</v>
      </c>
      <c r="Q80" s="230"/>
      <c r="R80" s="26"/>
      <c r="S80" s="26"/>
      <c r="T80" s="26"/>
      <c r="U80" s="26"/>
      <c r="V80" s="26"/>
      <c r="W80" s="5"/>
      <c r="X80" s="5"/>
      <c r="Y80" s="5"/>
      <c r="Z80" s="5"/>
    </row>
    <row r="81" spans="1:26" outlineLevel="3" x14ac:dyDescent="0.3">
      <c r="A81" s="249"/>
      <c r="B81" s="36" t="s">
        <v>152</v>
      </c>
      <c r="C81" s="30" t="s">
        <v>265</v>
      </c>
      <c r="D81" s="13" t="s">
        <v>13</v>
      </c>
      <c r="E81" s="77"/>
      <c r="F81" s="171"/>
      <c r="G81" s="22">
        <f>F81*E81</f>
        <v>0</v>
      </c>
      <c r="H81" s="22"/>
      <c r="I81" s="22">
        <f t="shared" si="33"/>
        <v>0</v>
      </c>
      <c r="J81" s="22">
        <f t="shared" si="34"/>
        <v>0</v>
      </c>
      <c r="K81" s="22">
        <f t="shared" si="35"/>
        <v>0</v>
      </c>
      <c r="L81" s="218"/>
      <c r="M81" s="48"/>
      <c r="N81" s="6" t="s">
        <v>15</v>
      </c>
      <c r="O81" s="25" t="s">
        <v>229</v>
      </c>
      <c r="P81" s="6" t="str">
        <f>N81</f>
        <v>AGD</v>
      </c>
      <c r="Q81" s="231"/>
      <c r="R81" s="26"/>
      <c r="S81" s="26"/>
      <c r="T81" s="26"/>
      <c r="U81" s="26"/>
      <c r="V81" s="26"/>
      <c r="W81" s="5"/>
      <c r="X81" s="5"/>
      <c r="Y81" s="5"/>
      <c r="Z81" s="5"/>
    </row>
    <row r="82" spans="1:26" outlineLevel="3" x14ac:dyDescent="0.3">
      <c r="A82" s="249"/>
      <c r="B82" s="36" t="s">
        <v>153</v>
      </c>
      <c r="C82" s="30" t="s">
        <v>377</v>
      </c>
      <c r="D82" s="13" t="s">
        <v>13</v>
      </c>
      <c r="E82" s="77"/>
      <c r="F82" s="171"/>
      <c r="G82" s="22">
        <f>F82*E82</f>
        <v>0</v>
      </c>
      <c r="H82" s="22"/>
      <c r="I82" s="22">
        <f t="shared" si="33"/>
        <v>0</v>
      </c>
      <c r="J82" s="22">
        <f t="shared" si="34"/>
        <v>0</v>
      </c>
      <c r="K82" s="22">
        <f t="shared" si="35"/>
        <v>0</v>
      </c>
      <c r="L82" s="23"/>
      <c r="M82" s="22"/>
      <c r="N82" s="6" t="s">
        <v>15</v>
      </c>
      <c r="O82" s="25" t="s">
        <v>230</v>
      </c>
      <c r="P82" s="6" t="str">
        <f>N82</f>
        <v>AGD</v>
      </c>
      <c r="Q82" s="231"/>
      <c r="R82" s="26"/>
      <c r="S82" s="26"/>
      <c r="T82" s="26"/>
      <c r="U82" s="26"/>
      <c r="V82" s="26"/>
      <c r="W82" s="5"/>
      <c r="X82" s="5"/>
      <c r="Y82" s="5"/>
      <c r="Z82" s="5"/>
    </row>
    <row r="83" spans="1:26" s="3" customFormat="1" x14ac:dyDescent="0.3">
      <c r="A83" s="54"/>
      <c r="B83" s="37" t="s">
        <v>154</v>
      </c>
      <c r="C83" s="179" t="s">
        <v>33</v>
      </c>
      <c r="D83" s="19" t="s">
        <v>16</v>
      </c>
      <c r="E83" s="19">
        <v>1</v>
      </c>
      <c r="F83" s="19"/>
      <c r="G83" s="19"/>
      <c r="H83" s="63"/>
      <c r="I83" s="63"/>
      <c r="J83" s="63"/>
      <c r="K83" s="20">
        <f>K84+K88+K104+K106+K111</f>
        <v>0</v>
      </c>
      <c r="L83" s="195"/>
      <c r="M83" s="57"/>
      <c r="N83" s="19"/>
      <c r="O83" s="85"/>
      <c r="P83" s="19"/>
      <c r="Q83" s="80"/>
      <c r="R83" s="11"/>
      <c r="S83" s="11"/>
      <c r="T83" s="11"/>
      <c r="U83" s="11"/>
      <c r="V83" s="11"/>
      <c r="W83" s="2"/>
      <c r="X83" s="2"/>
      <c r="Y83" s="2"/>
      <c r="Z83" s="2"/>
    </row>
    <row r="84" spans="1:26" s="3" customFormat="1" outlineLevel="2" x14ac:dyDescent="0.3">
      <c r="A84" s="54"/>
      <c r="B84" s="50" t="s">
        <v>155</v>
      </c>
      <c r="C84" s="181" t="s">
        <v>12</v>
      </c>
      <c r="D84" s="51" t="s">
        <v>16</v>
      </c>
      <c r="E84" s="51">
        <v>1</v>
      </c>
      <c r="F84" s="51"/>
      <c r="G84" s="51"/>
      <c r="H84" s="62"/>
      <c r="I84" s="62"/>
      <c r="J84" s="62"/>
      <c r="K84" s="52">
        <f>SUM(K85:K87)</f>
        <v>0</v>
      </c>
      <c r="L84" s="23"/>
      <c r="M84" s="22"/>
      <c r="N84" s="51"/>
      <c r="O84" s="108"/>
      <c r="P84" s="51"/>
      <c r="Q84" s="41"/>
      <c r="R84" s="11"/>
      <c r="S84" s="11"/>
      <c r="T84" s="11"/>
      <c r="U84" s="11"/>
      <c r="V84" s="11"/>
      <c r="W84" s="2"/>
      <c r="X84" s="2"/>
      <c r="Y84" s="2"/>
      <c r="Z84" s="2"/>
    </row>
    <row r="85" spans="1:26" outlineLevel="3" x14ac:dyDescent="0.3">
      <c r="A85" s="251"/>
      <c r="B85" s="36" t="s">
        <v>156</v>
      </c>
      <c r="C85" s="182" t="s">
        <v>84</v>
      </c>
      <c r="D85" s="13" t="s">
        <v>13</v>
      </c>
      <c r="E85" s="77"/>
      <c r="F85" s="171"/>
      <c r="G85" s="22">
        <f>F85*E85</f>
        <v>0</v>
      </c>
      <c r="H85" s="22"/>
      <c r="I85" s="22">
        <f>H85*E85</f>
        <v>0</v>
      </c>
      <c r="J85" s="22">
        <f>H85+F85</f>
        <v>0</v>
      </c>
      <c r="K85" s="22">
        <f>J85*E85</f>
        <v>0</v>
      </c>
      <c r="L85" s="218" t="s">
        <v>266</v>
      </c>
      <c r="M85" s="48"/>
      <c r="N85" s="6" t="s">
        <v>250</v>
      </c>
      <c r="O85" s="25" t="s">
        <v>233</v>
      </c>
      <c r="P85" s="6" t="str">
        <f>N85</f>
        <v>wyposażanie</v>
      </c>
      <c r="Q85" s="232"/>
      <c r="R85" s="26"/>
      <c r="S85" s="26"/>
      <c r="T85" s="26"/>
      <c r="U85" s="26"/>
      <c r="V85" s="26"/>
      <c r="W85" s="5"/>
      <c r="X85" s="5"/>
      <c r="Y85" s="5"/>
      <c r="Z85" s="5"/>
    </row>
    <row r="86" spans="1:26" s="10" customFormat="1" ht="36" customHeight="1" outlineLevel="3" x14ac:dyDescent="0.3">
      <c r="A86" s="252"/>
      <c r="B86" s="36" t="s">
        <v>157</v>
      </c>
      <c r="C86" s="56" t="s">
        <v>384</v>
      </c>
      <c r="D86" s="13" t="s">
        <v>13</v>
      </c>
      <c r="E86" s="77"/>
      <c r="F86" s="171"/>
      <c r="G86" s="22">
        <f>F86*E86</f>
        <v>0</v>
      </c>
      <c r="H86" s="22"/>
      <c r="I86" s="22">
        <f>H86*E86</f>
        <v>0</v>
      </c>
      <c r="J86" s="22">
        <f>H86+F86</f>
        <v>0</v>
      </c>
      <c r="K86" s="22">
        <f>J86*E86</f>
        <v>0</v>
      </c>
      <c r="L86" s="233"/>
      <c r="M86" s="55"/>
      <c r="N86" s="6" t="s">
        <v>250</v>
      </c>
      <c r="O86" s="14" t="s">
        <v>231</v>
      </c>
      <c r="P86" s="6" t="str">
        <f>N86</f>
        <v>wyposażanie</v>
      </c>
      <c r="Q86" s="232"/>
      <c r="R86" s="26"/>
      <c r="S86" s="26"/>
      <c r="T86" s="26"/>
      <c r="U86" s="26"/>
      <c r="V86" s="26"/>
      <c r="W86" s="26"/>
      <c r="X86" s="26"/>
      <c r="Y86" s="26"/>
      <c r="Z86" s="26"/>
    </row>
    <row r="87" spans="1:26" s="10" customFormat="1" outlineLevel="3" x14ac:dyDescent="0.3">
      <c r="A87" s="252"/>
      <c r="B87" s="36" t="s">
        <v>158</v>
      </c>
      <c r="C87" s="56" t="s">
        <v>284</v>
      </c>
      <c r="D87" s="13" t="s">
        <v>13</v>
      </c>
      <c r="E87" s="77"/>
      <c r="F87" s="171"/>
      <c r="G87" s="22">
        <f>F87*E87</f>
        <v>0</v>
      </c>
      <c r="H87" s="22"/>
      <c r="I87" s="22">
        <f>H87*E87</f>
        <v>0</v>
      </c>
      <c r="J87" s="22">
        <f>H87+F87</f>
        <v>0</v>
      </c>
      <c r="K87" s="22">
        <f>J87*E87</f>
        <v>0</v>
      </c>
      <c r="L87" s="233"/>
      <c r="M87" s="55"/>
      <c r="N87" s="6"/>
      <c r="O87" s="14"/>
      <c r="P87" s="6"/>
      <c r="Q87" s="232"/>
      <c r="R87" s="26"/>
      <c r="S87" s="26"/>
      <c r="T87" s="26"/>
      <c r="U87" s="26"/>
      <c r="V87" s="26"/>
      <c r="W87" s="26"/>
      <c r="X87" s="26"/>
      <c r="Y87" s="26"/>
      <c r="Z87" s="26"/>
    </row>
    <row r="88" spans="1:26" s="3" customFormat="1" outlineLevel="2" x14ac:dyDescent="0.3">
      <c r="A88" s="252"/>
      <c r="B88" s="50" t="s">
        <v>159</v>
      </c>
      <c r="C88" s="181" t="s">
        <v>6</v>
      </c>
      <c r="D88" s="51" t="s">
        <v>16</v>
      </c>
      <c r="E88" s="51">
        <v>1</v>
      </c>
      <c r="F88" s="51"/>
      <c r="G88" s="51"/>
      <c r="H88" s="62"/>
      <c r="I88" s="62"/>
      <c r="J88" s="62"/>
      <c r="K88" s="52">
        <f>SUM(K89:K102)</f>
        <v>0</v>
      </c>
      <c r="L88" s="195"/>
      <c r="M88" s="57"/>
      <c r="N88" s="51"/>
      <c r="O88" s="108"/>
      <c r="P88" s="51"/>
      <c r="Q88" s="229"/>
      <c r="R88" s="11"/>
      <c r="S88" s="11"/>
      <c r="T88" s="11"/>
      <c r="U88" s="11"/>
      <c r="V88" s="11"/>
      <c r="W88" s="2"/>
      <c r="X88" s="2"/>
      <c r="Y88" s="2"/>
      <c r="Z88" s="2"/>
    </row>
    <row r="89" spans="1:26" outlineLevel="3" x14ac:dyDescent="0.3">
      <c r="A89" s="252"/>
      <c r="B89" s="36" t="s">
        <v>160</v>
      </c>
      <c r="C89" s="182" t="s">
        <v>84</v>
      </c>
      <c r="D89" s="13" t="s">
        <v>13</v>
      </c>
      <c r="E89" s="77"/>
      <c r="F89" s="171"/>
      <c r="G89" s="22">
        <f t="shared" ref="G89:G101" si="36">F89*E89</f>
        <v>0</v>
      </c>
      <c r="H89" s="22"/>
      <c r="I89" s="22">
        <f t="shared" ref="I89:I101" si="37">H89*E89</f>
        <v>0</v>
      </c>
      <c r="J89" s="22">
        <f>H89+F89</f>
        <v>0</v>
      </c>
      <c r="K89" s="22">
        <f t="shared" ref="K89:K101" si="38">J89*E89</f>
        <v>0</v>
      </c>
      <c r="L89" s="218" t="s">
        <v>266</v>
      </c>
      <c r="M89" s="48"/>
      <c r="N89" s="6" t="s">
        <v>250</v>
      </c>
      <c r="O89" s="25" t="s">
        <v>233</v>
      </c>
      <c r="P89" s="6" t="str">
        <f t="shared" ref="P89:P101" si="39">N89</f>
        <v>wyposażanie</v>
      </c>
      <c r="Q89" s="232"/>
      <c r="R89" s="26"/>
      <c r="S89" s="26"/>
      <c r="T89" s="26"/>
      <c r="U89" s="26"/>
      <c r="V89" s="26"/>
      <c r="W89" s="5"/>
      <c r="X89" s="5"/>
      <c r="Y89" s="5"/>
      <c r="Z89" s="5"/>
    </row>
    <row r="90" spans="1:26" outlineLevel="3" x14ac:dyDescent="0.3">
      <c r="A90" s="252"/>
      <c r="B90" s="36" t="s">
        <v>161</v>
      </c>
      <c r="C90" s="182" t="s">
        <v>423</v>
      </c>
      <c r="D90" s="13" t="s">
        <v>13</v>
      </c>
      <c r="E90" s="77"/>
      <c r="F90" s="171"/>
      <c r="G90" s="22">
        <f t="shared" si="36"/>
        <v>0</v>
      </c>
      <c r="H90" s="22"/>
      <c r="I90" s="22">
        <f t="shared" si="37"/>
        <v>0</v>
      </c>
      <c r="J90" s="22">
        <f t="shared" ref="J90:J101" si="40">H90+F90</f>
        <v>0</v>
      </c>
      <c r="K90" s="22">
        <f t="shared" si="38"/>
        <v>0</v>
      </c>
      <c r="L90" s="234"/>
      <c r="M90" s="48"/>
      <c r="N90" s="6" t="s">
        <v>250</v>
      </c>
      <c r="O90" s="25" t="s">
        <v>234</v>
      </c>
      <c r="P90" s="6" t="str">
        <f t="shared" si="39"/>
        <v>wyposażanie</v>
      </c>
      <c r="Q90" s="232"/>
      <c r="R90" s="26"/>
      <c r="S90" s="26"/>
      <c r="T90" s="26"/>
      <c r="U90" s="26"/>
      <c r="V90" s="26"/>
      <c r="W90" s="5"/>
      <c r="X90" s="5"/>
      <c r="Y90" s="5"/>
      <c r="Z90" s="5"/>
    </row>
    <row r="91" spans="1:26" outlineLevel="3" x14ac:dyDescent="0.3">
      <c r="A91" s="252"/>
      <c r="B91" s="36" t="s">
        <v>162</v>
      </c>
      <c r="C91" s="182" t="s">
        <v>393</v>
      </c>
      <c r="D91" s="13" t="s">
        <v>13</v>
      </c>
      <c r="E91" s="77"/>
      <c r="F91" s="171"/>
      <c r="G91" s="22">
        <f t="shared" si="36"/>
        <v>0</v>
      </c>
      <c r="H91" s="22"/>
      <c r="I91" s="22">
        <f t="shared" si="37"/>
        <v>0</v>
      </c>
      <c r="J91" s="22">
        <f t="shared" si="40"/>
        <v>0</v>
      </c>
      <c r="K91" s="22">
        <f t="shared" si="38"/>
        <v>0</v>
      </c>
      <c r="L91" s="234"/>
      <c r="M91" s="6"/>
      <c r="N91" s="25"/>
      <c r="O91" s="6"/>
      <c r="P91" s="232"/>
      <c r="Q91" s="26"/>
      <c r="R91" s="26"/>
      <c r="S91" s="26"/>
      <c r="T91" s="26"/>
      <c r="U91" s="26"/>
      <c r="V91" s="5"/>
      <c r="W91" s="5"/>
      <c r="X91" s="5"/>
      <c r="Y91" s="5"/>
      <c r="Z91" s="5"/>
    </row>
    <row r="92" spans="1:26" outlineLevel="3" x14ac:dyDescent="0.3">
      <c r="A92" s="252"/>
      <c r="B92" s="36" t="s">
        <v>163</v>
      </c>
      <c r="C92" s="182" t="s">
        <v>395</v>
      </c>
      <c r="D92" s="13" t="s">
        <v>13</v>
      </c>
      <c r="E92" s="77"/>
      <c r="F92" s="171"/>
      <c r="G92" s="22">
        <f t="shared" si="36"/>
        <v>0</v>
      </c>
      <c r="H92" s="22"/>
      <c r="I92" s="22">
        <f t="shared" si="37"/>
        <v>0</v>
      </c>
      <c r="J92" s="22">
        <f t="shared" si="40"/>
        <v>0</v>
      </c>
      <c r="K92" s="22">
        <f t="shared" si="38"/>
        <v>0</v>
      </c>
      <c r="L92" s="234"/>
      <c r="M92" s="6"/>
      <c r="N92" s="25"/>
      <c r="O92" s="6"/>
      <c r="P92" s="232"/>
      <c r="Q92" s="26"/>
      <c r="R92" s="26"/>
      <c r="S92" s="26"/>
      <c r="T92" s="26"/>
      <c r="U92" s="26"/>
      <c r="V92" s="5"/>
      <c r="W92" s="5"/>
      <c r="X92" s="5"/>
      <c r="Y92" s="5"/>
      <c r="Z92" s="5"/>
    </row>
    <row r="93" spans="1:26" outlineLevel="3" x14ac:dyDescent="0.3">
      <c r="A93" s="252"/>
      <c r="B93" s="36" t="s">
        <v>164</v>
      </c>
      <c r="C93" s="182" t="s">
        <v>400</v>
      </c>
      <c r="D93" s="13" t="s">
        <v>13</v>
      </c>
      <c r="E93" s="77"/>
      <c r="F93" s="171"/>
      <c r="G93" s="22">
        <f t="shared" si="36"/>
        <v>0</v>
      </c>
      <c r="H93" s="22"/>
      <c r="I93" s="22">
        <f t="shared" si="37"/>
        <v>0</v>
      </c>
      <c r="J93" s="22">
        <f t="shared" si="40"/>
        <v>0</v>
      </c>
      <c r="K93" s="22">
        <f t="shared" si="38"/>
        <v>0</v>
      </c>
      <c r="L93" s="234"/>
      <c r="M93" s="6"/>
      <c r="N93" s="25"/>
      <c r="O93" s="6"/>
      <c r="P93" s="232"/>
      <c r="Q93" s="26"/>
      <c r="R93" s="26"/>
      <c r="S93" s="26"/>
      <c r="T93" s="26"/>
      <c r="U93" s="26"/>
      <c r="V93" s="5"/>
      <c r="W93" s="5"/>
      <c r="X93" s="5"/>
      <c r="Y93" s="5"/>
      <c r="Z93" s="5"/>
    </row>
    <row r="94" spans="1:26" outlineLevel="3" x14ac:dyDescent="0.3">
      <c r="A94" s="252"/>
      <c r="B94" s="36" t="s">
        <v>165</v>
      </c>
      <c r="C94" s="182" t="s">
        <v>401</v>
      </c>
      <c r="D94" s="13" t="s">
        <v>13</v>
      </c>
      <c r="E94" s="77"/>
      <c r="F94" s="171"/>
      <c r="G94" s="22">
        <f t="shared" si="36"/>
        <v>0</v>
      </c>
      <c r="H94" s="22"/>
      <c r="I94" s="22">
        <f t="shared" si="37"/>
        <v>0</v>
      </c>
      <c r="J94" s="22">
        <f t="shared" si="40"/>
        <v>0</v>
      </c>
      <c r="K94" s="22">
        <f t="shared" si="38"/>
        <v>0</v>
      </c>
      <c r="L94" s="234"/>
      <c r="M94" s="6"/>
      <c r="N94" s="25"/>
      <c r="O94" s="6"/>
      <c r="P94" s="232"/>
      <c r="Q94" s="26"/>
      <c r="R94" s="26"/>
      <c r="S94" s="26"/>
      <c r="T94" s="26"/>
      <c r="U94" s="26"/>
      <c r="V94" s="5"/>
      <c r="W94" s="5"/>
      <c r="X94" s="5"/>
      <c r="Y94" s="5"/>
      <c r="Z94" s="5"/>
    </row>
    <row r="95" spans="1:26" outlineLevel="3" x14ac:dyDescent="0.3">
      <c r="A95" s="252"/>
      <c r="B95" s="36" t="s">
        <v>166</v>
      </c>
      <c r="C95" s="56" t="s">
        <v>85</v>
      </c>
      <c r="D95" s="13" t="s">
        <v>13</v>
      </c>
      <c r="E95" s="77"/>
      <c r="F95" s="171"/>
      <c r="G95" s="22">
        <f t="shared" si="36"/>
        <v>0</v>
      </c>
      <c r="H95" s="22"/>
      <c r="I95" s="22">
        <f t="shared" si="37"/>
        <v>0</v>
      </c>
      <c r="J95" s="22">
        <f t="shared" si="40"/>
        <v>0</v>
      </c>
      <c r="K95" s="22">
        <f t="shared" si="38"/>
        <v>0</v>
      </c>
      <c r="L95" s="235"/>
      <c r="M95" s="22"/>
      <c r="N95" s="6" t="s">
        <v>250</v>
      </c>
      <c r="O95" s="25" t="s">
        <v>235</v>
      </c>
      <c r="P95" s="6" t="str">
        <f t="shared" si="39"/>
        <v>wyposażanie</v>
      </c>
      <c r="Q95" s="232"/>
      <c r="R95" s="26"/>
      <c r="S95" s="26"/>
      <c r="T95" s="26"/>
      <c r="U95" s="26"/>
      <c r="V95" s="26"/>
      <c r="W95" s="5"/>
      <c r="X95" s="5"/>
      <c r="Y95" s="5"/>
      <c r="Z95" s="5"/>
    </row>
    <row r="96" spans="1:26" outlineLevel="3" x14ac:dyDescent="0.3">
      <c r="A96" s="252"/>
      <c r="B96" s="36" t="s">
        <v>167</v>
      </c>
      <c r="C96" s="56" t="s">
        <v>379</v>
      </c>
      <c r="D96" s="13" t="s">
        <v>13</v>
      </c>
      <c r="E96" s="77"/>
      <c r="F96" s="171"/>
      <c r="G96" s="22">
        <f t="shared" si="36"/>
        <v>0</v>
      </c>
      <c r="H96" s="22"/>
      <c r="I96" s="22">
        <f t="shared" si="37"/>
        <v>0</v>
      </c>
      <c r="J96" s="22">
        <f t="shared" si="40"/>
        <v>0</v>
      </c>
      <c r="K96" s="22">
        <f t="shared" si="38"/>
        <v>0</v>
      </c>
      <c r="L96" s="235"/>
      <c r="M96" s="22"/>
      <c r="N96" s="6" t="s">
        <v>250</v>
      </c>
      <c r="O96" s="25" t="s">
        <v>236</v>
      </c>
      <c r="P96" s="6" t="str">
        <f t="shared" si="39"/>
        <v>wyposażanie</v>
      </c>
      <c r="Q96" s="232"/>
      <c r="R96" s="26"/>
      <c r="S96" s="26"/>
      <c r="T96" s="26"/>
      <c r="U96" s="26"/>
      <c r="V96" s="26"/>
      <c r="W96" s="5"/>
      <c r="X96" s="5"/>
      <c r="Y96" s="5"/>
      <c r="Z96" s="5"/>
    </row>
    <row r="97" spans="1:26" outlineLevel="3" x14ac:dyDescent="0.3">
      <c r="A97" s="252"/>
      <c r="B97" s="36" t="s">
        <v>168</v>
      </c>
      <c r="C97" s="56" t="s">
        <v>380</v>
      </c>
      <c r="D97" s="13" t="s">
        <v>13</v>
      </c>
      <c r="E97" s="77"/>
      <c r="F97" s="171"/>
      <c r="G97" s="22">
        <f t="shared" si="36"/>
        <v>0</v>
      </c>
      <c r="H97" s="22"/>
      <c r="I97" s="22">
        <f t="shared" si="37"/>
        <v>0</v>
      </c>
      <c r="J97" s="22">
        <f t="shared" si="40"/>
        <v>0</v>
      </c>
      <c r="K97" s="22">
        <f t="shared" si="38"/>
        <v>0</v>
      </c>
      <c r="L97" s="23"/>
      <c r="M97" s="22"/>
      <c r="N97" s="6" t="s">
        <v>250</v>
      </c>
      <c r="O97" s="25" t="s">
        <v>237</v>
      </c>
      <c r="P97" s="6" t="str">
        <f t="shared" si="39"/>
        <v>wyposażanie</v>
      </c>
      <c r="Q97" s="232"/>
      <c r="R97" s="26"/>
      <c r="S97" s="26"/>
      <c r="T97" s="26"/>
      <c r="U97" s="26"/>
      <c r="V97" s="26"/>
      <c r="W97" s="5"/>
      <c r="X97" s="5"/>
      <c r="Y97" s="5"/>
      <c r="Z97" s="5"/>
    </row>
    <row r="98" spans="1:26" outlineLevel="3" x14ac:dyDescent="0.3">
      <c r="A98" s="252"/>
      <c r="B98" s="36" t="s">
        <v>256</v>
      </c>
      <c r="C98" s="56" t="s">
        <v>268</v>
      </c>
      <c r="D98" s="13" t="s">
        <v>13</v>
      </c>
      <c r="E98" s="77"/>
      <c r="F98" s="171"/>
      <c r="G98" s="22">
        <f t="shared" si="36"/>
        <v>0</v>
      </c>
      <c r="H98" s="22"/>
      <c r="I98" s="22">
        <f t="shared" si="37"/>
        <v>0</v>
      </c>
      <c r="J98" s="22">
        <f t="shared" si="40"/>
        <v>0</v>
      </c>
      <c r="K98" s="22">
        <f t="shared" si="38"/>
        <v>0</v>
      </c>
      <c r="L98" s="23"/>
      <c r="M98" s="22"/>
      <c r="N98" s="6" t="s">
        <v>250</v>
      </c>
      <c r="O98" s="25" t="s">
        <v>86</v>
      </c>
      <c r="P98" s="6" t="str">
        <f t="shared" si="39"/>
        <v>wyposażanie</v>
      </c>
      <c r="Q98" s="232"/>
      <c r="R98" s="26"/>
      <c r="S98" s="26"/>
      <c r="T98" s="26"/>
      <c r="U98" s="26"/>
      <c r="V98" s="26"/>
      <c r="W98" s="5"/>
      <c r="X98" s="5"/>
      <c r="Y98" s="5"/>
      <c r="Z98" s="5"/>
    </row>
    <row r="99" spans="1:26" outlineLevel="3" x14ac:dyDescent="0.3">
      <c r="A99" s="252"/>
      <c r="B99" s="36" t="s">
        <v>328</v>
      </c>
      <c r="C99" s="56" t="s">
        <v>381</v>
      </c>
      <c r="D99" s="13" t="s">
        <v>13</v>
      </c>
      <c r="E99" s="77"/>
      <c r="F99" s="171"/>
      <c r="G99" s="22">
        <f t="shared" si="36"/>
        <v>0</v>
      </c>
      <c r="H99" s="22"/>
      <c r="I99" s="22">
        <f t="shared" si="37"/>
        <v>0</v>
      </c>
      <c r="J99" s="22">
        <f t="shared" si="40"/>
        <v>0</v>
      </c>
      <c r="K99" s="22">
        <f t="shared" si="38"/>
        <v>0</v>
      </c>
      <c r="L99" s="218" t="s">
        <v>270</v>
      </c>
      <c r="M99" s="48"/>
      <c r="N99" s="6" t="s">
        <v>250</v>
      </c>
      <c r="O99" s="25" t="s">
        <v>238</v>
      </c>
      <c r="P99" s="6" t="str">
        <f t="shared" si="39"/>
        <v>wyposażanie</v>
      </c>
      <c r="Q99" s="232"/>
      <c r="R99" s="26"/>
      <c r="S99" s="26"/>
      <c r="T99" s="26"/>
      <c r="U99" s="26"/>
      <c r="V99" s="26"/>
      <c r="W99" s="5"/>
      <c r="X99" s="5"/>
      <c r="Y99" s="5"/>
      <c r="Z99" s="5"/>
    </row>
    <row r="100" spans="1:26" outlineLevel="3" x14ac:dyDescent="0.3">
      <c r="A100" s="252"/>
      <c r="B100" s="36" t="s">
        <v>394</v>
      </c>
      <c r="C100" s="56" t="s">
        <v>254</v>
      </c>
      <c r="D100" s="13" t="s">
        <v>13</v>
      </c>
      <c r="E100" s="77"/>
      <c r="F100" s="171"/>
      <c r="G100" s="22">
        <f t="shared" si="36"/>
        <v>0</v>
      </c>
      <c r="H100" s="22"/>
      <c r="I100" s="22">
        <f t="shared" si="37"/>
        <v>0</v>
      </c>
      <c r="J100" s="22">
        <f t="shared" si="40"/>
        <v>0</v>
      </c>
      <c r="K100" s="22">
        <f t="shared" si="38"/>
        <v>0</v>
      </c>
      <c r="L100" s="23"/>
      <c r="M100" s="22"/>
      <c r="N100" s="6" t="s">
        <v>250</v>
      </c>
      <c r="O100" s="25" t="s">
        <v>239</v>
      </c>
      <c r="P100" s="6" t="str">
        <f t="shared" si="39"/>
        <v>wyposażanie</v>
      </c>
      <c r="Q100" s="236"/>
      <c r="R100" s="26"/>
      <c r="S100" s="26"/>
      <c r="T100" s="26"/>
      <c r="U100" s="26"/>
      <c r="V100" s="26"/>
      <c r="W100" s="5"/>
      <c r="X100" s="5"/>
      <c r="Y100" s="5"/>
      <c r="Z100" s="5"/>
    </row>
    <row r="101" spans="1:26" outlineLevel="3" x14ac:dyDescent="0.3">
      <c r="A101" s="252"/>
      <c r="B101" s="36" t="s">
        <v>396</v>
      </c>
      <c r="C101" s="56" t="s">
        <v>255</v>
      </c>
      <c r="D101" s="13" t="s">
        <v>13</v>
      </c>
      <c r="E101" s="77"/>
      <c r="F101" s="171"/>
      <c r="G101" s="22">
        <f t="shared" si="36"/>
        <v>0</v>
      </c>
      <c r="H101" s="22"/>
      <c r="I101" s="22">
        <f t="shared" si="37"/>
        <v>0</v>
      </c>
      <c r="J101" s="22">
        <f t="shared" si="40"/>
        <v>0</v>
      </c>
      <c r="K101" s="22">
        <f t="shared" si="38"/>
        <v>0</v>
      </c>
      <c r="L101" s="23"/>
      <c r="M101" s="22"/>
      <c r="N101" s="6" t="s">
        <v>250</v>
      </c>
      <c r="O101" s="25" t="s">
        <v>240</v>
      </c>
      <c r="P101" s="6" t="str">
        <f t="shared" si="39"/>
        <v>wyposażanie</v>
      </c>
      <c r="Q101" s="236"/>
      <c r="R101" s="26"/>
      <c r="S101" s="26"/>
      <c r="T101" s="26"/>
      <c r="U101" s="26"/>
      <c r="V101" s="26"/>
      <c r="W101" s="5"/>
      <c r="X101" s="5"/>
      <c r="Y101" s="5"/>
      <c r="Z101" s="5"/>
    </row>
    <row r="102" spans="1:26" outlineLevel="3" x14ac:dyDescent="0.3">
      <c r="A102" s="252"/>
      <c r="B102" s="36" t="s">
        <v>397</v>
      </c>
      <c r="C102" s="188" t="s">
        <v>329</v>
      </c>
      <c r="D102" s="13" t="s">
        <v>13</v>
      </c>
      <c r="E102" s="77"/>
      <c r="F102" s="171"/>
      <c r="G102" s="22">
        <f>F102*E102</f>
        <v>0</v>
      </c>
      <c r="H102" s="22"/>
      <c r="I102" s="22">
        <f>H102*E102</f>
        <v>0</v>
      </c>
      <c r="J102" s="22">
        <f>H102+F102</f>
        <v>0</v>
      </c>
      <c r="K102" s="22">
        <f>J102*E102</f>
        <v>0</v>
      </c>
      <c r="L102" s="195"/>
      <c r="M102" s="57"/>
      <c r="N102" s="6" t="s">
        <v>250</v>
      </c>
      <c r="O102" s="25" t="s">
        <v>243</v>
      </c>
      <c r="P102" s="6" t="str">
        <f>N102</f>
        <v>wyposażanie</v>
      </c>
      <c r="Q102" s="232"/>
      <c r="R102" s="26"/>
      <c r="S102" s="26"/>
      <c r="T102" s="26"/>
      <c r="U102" s="26"/>
      <c r="V102" s="26"/>
      <c r="W102" s="5"/>
      <c r="X102" s="5"/>
      <c r="Y102" s="5"/>
      <c r="Z102" s="5"/>
    </row>
    <row r="103" spans="1:26" ht="28.8" outlineLevel="3" x14ac:dyDescent="0.3">
      <c r="A103" s="252"/>
      <c r="B103" s="36" t="s">
        <v>398</v>
      </c>
      <c r="C103" s="56" t="s">
        <v>257</v>
      </c>
      <c r="D103" s="13" t="s">
        <v>13</v>
      </c>
      <c r="E103" s="77"/>
      <c r="F103" s="171"/>
      <c r="G103" s="22">
        <f>F103*E103</f>
        <v>0</v>
      </c>
      <c r="H103" s="22"/>
      <c r="I103" s="22">
        <f>H103*E103</f>
        <v>0</v>
      </c>
      <c r="J103" s="22">
        <f>H103+F103</f>
        <v>0</v>
      </c>
      <c r="K103" s="22">
        <f>J103*E103</f>
        <v>0</v>
      </c>
      <c r="L103" s="195" t="s">
        <v>385</v>
      </c>
      <c r="M103" s="6" t="s">
        <v>250</v>
      </c>
      <c r="N103" s="25" t="s">
        <v>241</v>
      </c>
      <c r="O103" s="6" t="str">
        <f>M103</f>
        <v>wyposażanie</v>
      </c>
      <c r="P103" s="236"/>
      <c r="Q103" s="26"/>
      <c r="R103" s="26"/>
      <c r="S103" s="26"/>
      <c r="T103" s="26"/>
      <c r="U103" s="26"/>
      <c r="V103" s="5"/>
      <c r="W103" s="5"/>
      <c r="X103" s="5"/>
      <c r="Y103" s="5"/>
      <c r="Z103" s="5"/>
    </row>
    <row r="104" spans="1:26" s="3" customFormat="1" outlineLevel="2" x14ac:dyDescent="0.3">
      <c r="A104" s="252"/>
      <c r="B104" s="50" t="s">
        <v>169</v>
      </c>
      <c r="C104" s="186" t="s">
        <v>8</v>
      </c>
      <c r="D104" s="51" t="s">
        <v>16</v>
      </c>
      <c r="E104" s="51">
        <v>1</v>
      </c>
      <c r="F104" s="51"/>
      <c r="G104" s="51"/>
      <c r="H104" s="62"/>
      <c r="I104" s="62"/>
      <c r="J104" s="62"/>
      <c r="K104" s="52">
        <f>SUM(K105:K105)</f>
        <v>0</v>
      </c>
      <c r="L104" s="195"/>
      <c r="M104" s="57"/>
      <c r="N104" s="51"/>
      <c r="O104" s="108"/>
      <c r="P104" s="51"/>
      <c r="Q104" s="229"/>
      <c r="R104" s="11"/>
      <c r="S104" s="11"/>
      <c r="T104" s="11"/>
      <c r="U104" s="11"/>
      <c r="V104" s="11"/>
      <c r="W104" s="2"/>
      <c r="X104" s="2"/>
      <c r="Y104" s="2"/>
      <c r="Z104" s="2"/>
    </row>
    <row r="105" spans="1:26" outlineLevel="3" x14ac:dyDescent="0.3">
      <c r="A105" s="252"/>
      <c r="B105" s="36" t="s">
        <v>170</v>
      </c>
      <c r="C105" s="182" t="s">
        <v>84</v>
      </c>
      <c r="D105" s="13" t="s">
        <v>13</v>
      </c>
      <c r="E105" s="77"/>
      <c r="F105" s="171"/>
      <c r="G105" s="22">
        <f>F105*E105</f>
        <v>0</v>
      </c>
      <c r="H105" s="22"/>
      <c r="I105" s="22">
        <f>H105*E105</f>
        <v>0</v>
      </c>
      <c r="J105" s="22">
        <f>H105+F105</f>
        <v>0</v>
      </c>
      <c r="K105" s="22">
        <f>J105*E105</f>
        <v>0</v>
      </c>
      <c r="L105" s="218" t="s">
        <v>267</v>
      </c>
      <c r="M105" s="48"/>
      <c r="N105" s="6" t="s">
        <v>250</v>
      </c>
      <c r="O105" s="25" t="s">
        <v>233</v>
      </c>
      <c r="P105" s="6" t="str">
        <f>N105</f>
        <v>wyposażanie</v>
      </c>
      <c r="Q105" s="232"/>
      <c r="R105" s="26"/>
      <c r="S105" s="26"/>
      <c r="T105" s="26"/>
      <c r="U105" s="26"/>
      <c r="V105" s="26"/>
      <c r="W105" s="5"/>
      <c r="X105" s="5"/>
      <c r="Y105" s="5"/>
      <c r="Z105" s="5"/>
    </row>
    <row r="106" spans="1:26" s="3" customFormat="1" outlineLevel="2" x14ac:dyDescent="0.3">
      <c r="A106" s="252"/>
      <c r="B106" s="50" t="s">
        <v>171</v>
      </c>
      <c r="C106" s="186" t="s">
        <v>9</v>
      </c>
      <c r="D106" s="51" t="s">
        <v>16</v>
      </c>
      <c r="E106" s="51">
        <v>1</v>
      </c>
      <c r="F106" s="51"/>
      <c r="G106" s="51"/>
      <c r="H106" s="62"/>
      <c r="I106" s="62"/>
      <c r="J106" s="62"/>
      <c r="K106" s="52">
        <f>SUM(K107:K110)</f>
        <v>0</v>
      </c>
      <c r="L106" s="195"/>
      <c r="M106" s="57"/>
      <c r="N106" s="51"/>
      <c r="O106" s="108"/>
      <c r="P106" s="51"/>
      <c r="Q106" s="229"/>
      <c r="R106" s="11"/>
      <c r="S106" s="11"/>
      <c r="T106" s="11"/>
      <c r="U106" s="11"/>
      <c r="V106" s="11"/>
      <c r="W106" s="2"/>
      <c r="X106" s="2"/>
      <c r="Y106" s="2"/>
      <c r="Z106" s="2"/>
    </row>
    <row r="107" spans="1:26" outlineLevel="3" x14ac:dyDescent="0.3">
      <c r="A107" s="252"/>
      <c r="B107" s="36" t="s">
        <v>172</v>
      </c>
      <c r="C107" s="182" t="s">
        <v>116</v>
      </c>
      <c r="D107" s="13" t="s">
        <v>13</v>
      </c>
      <c r="E107" s="77"/>
      <c r="F107" s="101"/>
      <c r="G107" s="22">
        <f t="shared" ref="G107:G110" si="41">F107*E107</f>
        <v>0</v>
      </c>
      <c r="H107" s="22"/>
      <c r="I107" s="22">
        <f t="shared" ref="I107:I110" si="42">H107*E107</f>
        <v>0</v>
      </c>
      <c r="J107" s="22">
        <f t="shared" ref="J107:J110" si="43">H107+F107</f>
        <v>0</v>
      </c>
      <c r="K107" s="22">
        <f t="shared" ref="K107:K110" si="44">J107*E107</f>
        <v>0</v>
      </c>
      <c r="L107" s="218" t="s">
        <v>267</v>
      </c>
      <c r="M107" s="48"/>
      <c r="N107" s="6" t="s">
        <v>250</v>
      </c>
      <c r="O107" s="25" t="s">
        <v>233</v>
      </c>
      <c r="P107" s="6" t="str">
        <f t="shared" ref="P107" si="45">N107</f>
        <v>wyposażanie</v>
      </c>
      <c r="Q107" s="232"/>
      <c r="R107" s="26"/>
      <c r="S107" s="26"/>
      <c r="T107" s="26"/>
      <c r="U107" s="26"/>
      <c r="V107" s="26"/>
      <c r="W107" s="5"/>
      <c r="X107" s="5"/>
      <c r="Y107" s="5"/>
      <c r="Z107" s="5"/>
    </row>
    <row r="108" spans="1:26" s="10" customFormat="1" outlineLevel="3" x14ac:dyDescent="0.3">
      <c r="A108" s="252"/>
      <c r="B108" s="36" t="s">
        <v>173</v>
      </c>
      <c r="C108" s="56" t="s">
        <v>386</v>
      </c>
      <c r="D108" s="13" t="s">
        <v>13</v>
      </c>
      <c r="E108" s="77"/>
      <c r="F108" s="171"/>
      <c r="G108" s="22">
        <f t="shared" si="41"/>
        <v>0</v>
      </c>
      <c r="H108" s="22"/>
      <c r="I108" s="22">
        <f t="shared" si="42"/>
        <v>0</v>
      </c>
      <c r="J108" s="22">
        <f t="shared" si="43"/>
        <v>0</v>
      </c>
      <c r="K108" s="22">
        <f t="shared" si="44"/>
        <v>0</v>
      </c>
      <c r="L108" s="218" t="s">
        <v>117</v>
      </c>
      <c r="M108" s="6" t="s">
        <v>250</v>
      </c>
      <c r="N108" s="14" t="s">
        <v>242</v>
      </c>
      <c r="O108" s="6" t="str">
        <f t="shared" ref="O108" si="46">M108</f>
        <v>wyposażanie</v>
      </c>
      <c r="P108" s="232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s="10" customFormat="1" outlineLevel="3" x14ac:dyDescent="0.3">
      <c r="A109" s="252"/>
      <c r="B109" s="36" t="s">
        <v>174</v>
      </c>
      <c r="C109" s="56" t="s">
        <v>387</v>
      </c>
      <c r="D109" s="13" t="s">
        <v>13</v>
      </c>
      <c r="E109" s="77"/>
      <c r="F109" s="171"/>
      <c r="G109" s="22">
        <f t="shared" si="41"/>
        <v>0</v>
      </c>
      <c r="H109" s="22"/>
      <c r="I109" s="22">
        <f t="shared" si="42"/>
        <v>0</v>
      </c>
      <c r="J109" s="22">
        <f t="shared" si="43"/>
        <v>0</v>
      </c>
      <c r="K109" s="22">
        <f t="shared" si="44"/>
        <v>0</v>
      </c>
      <c r="L109" s="218" t="s">
        <v>117</v>
      </c>
      <c r="M109" s="6"/>
      <c r="N109" s="14"/>
      <c r="O109" s="6"/>
      <c r="P109" s="232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s="10" customFormat="1" outlineLevel="3" x14ac:dyDescent="0.3">
      <c r="A110" s="252"/>
      <c r="B110" s="36" t="s">
        <v>175</v>
      </c>
      <c r="C110" s="56" t="s">
        <v>392</v>
      </c>
      <c r="D110" s="13" t="s">
        <v>13</v>
      </c>
      <c r="E110" s="77"/>
      <c r="F110" s="171"/>
      <c r="G110" s="22">
        <f t="shared" si="41"/>
        <v>0</v>
      </c>
      <c r="H110" s="22"/>
      <c r="I110" s="22">
        <f t="shared" si="42"/>
        <v>0</v>
      </c>
      <c r="J110" s="22">
        <f t="shared" si="43"/>
        <v>0</v>
      </c>
      <c r="K110" s="22">
        <f t="shared" si="44"/>
        <v>0</v>
      </c>
      <c r="L110" s="218" t="s">
        <v>117</v>
      </c>
      <c r="M110" s="6"/>
      <c r="N110" s="14"/>
      <c r="O110" s="6"/>
      <c r="P110" s="232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s="10" customFormat="1" outlineLevel="2" x14ac:dyDescent="0.3">
      <c r="A111" s="252"/>
      <c r="B111" s="50" t="s">
        <v>177</v>
      </c>
      <c r="C111" s="64" t="s">
        <v>124</v>
      </c>
      <c r="D111" s="53" t="s">
        <v>16</v>
      </c>
      <c r="E111" s="53">
        <v>1</v>
      </c>
      <c r="F111" s="53"/>
      <c r="G111" s="62"/>
      <c r="H111" s="62"/>
      <c r="I111" s="62"/>
      <c r="J111" s="62"/>
      <c r="K111" s="52">
        <f>K112</f>
        <v>0</v>
      </c>
      <c r="L111" s="218"/>
      <c r="M111" s="48"/>
      <c r="N111" s="53"/>
      <c r="O111" s="109"/>
      <c r="P111" s="53"/>
      <c r="Q111" s="232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s="10" customFormat="1" outlineLevel="3" x14ac:dyDescent="0.3">
      <c r="A112" s="252"/>
      <c r="B112" s="36" t="s">
        <v>178</v>
      </c>
      <c r="C112" s="56" t="s">
        <v>318</v>
      </c>
      <c r="D112" s="13" t="s">
        <v>16</v>
      </c>
      <c r="E112" s="77"/>
      <c r="F112" s="171"/>
      <c r="G112" s="22">
        <f>F112*E112</f>
        <v>0</v>
      </c>
      <c r="H112" s="22"/>
      <c r="I112" s="22">
        <f>H112*E112</f>
        <v>0</v>
      </c>
      <c r="J112" s="22">
        <f>H112+F112</f>
        <v>0</v>
      </c>
      <c r="K112" s="22">
        <f>J112*E112</f>
        <v>0</v>
      </c>
      <c r="L112" s="218"/>
      <c r="M112" s="48"/>
      <c r="N112" s="13" t="s">
        <v>250</v>
      </c>
      <c r="O112" s="14" t="s">
        <v>230</v>
      </c>
      <c r="P112" s="6" t="str">
        <f>N112</f>
        <v>wyposażanie</v>
      </c>
      <c r="Q112" s="232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s="3" customFormat="1" x14ac:dyDescent="0.3">
      <c r="A113" s="58"/>
      <c r="B113" s="37" t="s">
        <v>179</v>
      </c>
      <c r="C113" s="179" t="s">
        <v>74</v>
      </c>
      <c r="D113" s="19" t="s">
        <v>16</v>
      </c>
      <c r="E113" s="19">
        <v>1</v>
      </c>
      <c r="F113" s="19"/>
      <c r="G113" s="63">
        <f>F113*E113</f>
        <v>0</v>
      </c>
      <c r="H113" s="63"/>
      <c r="I113" s="63">
        <f t="shared" ref="I113" si="47">H113*E113</f>
        <v>0</v>
      </c>
      <c r="J113" s="63">
        <f t="shared" ref="J113" si="48">H113+F113</f>
        <v>0</v>
      </c>
      <c r="K113" s="20">
        <f t="shared" ref="K113" si="49">J113*E113</f>
        <v>0</v>
      </c>
      <c r="L113" s="195"/>
      <c r="M113" s="57"/>
      <c r="N113" s="20"/>
      <c r="O113" s="20"/>
      <c r="P113" s="20"/>
      <c r="Q113" s="41"/>
      <c r="R113" s="41"/>
      <c r="S113" s="41"/>
      <c r="T113" s="41"/>
      <c r="U113" s="41"/>
      <c r="V113" s="41"/>
      <c r="W113" s="11"/>
      <c r="X113" s="11"/>
      <c r="Y113" s="11"/>
      <c r="Z113" s="11"/>
    </row>
    <row r="114" spans="1:26" s="3" customFormat="1" x14ac:dyDescent="0.3">
      <c r="A114" s="58"/>
      <c r="B114" s="37" t="s">
        <v>181</v>
      </c>
      <c r="C114" s="179" t="s">
        <v>286</v>
      </c>
      <c r="D114" s="19" t="s">
        <v>16</v>
      </c>
      <c r="E114" s="19">
        <v>1</v>
      </c>
      <c r="F114" s="19"/>
      <c r="G114" s="19"/>
      <c r="H114" s="63"/>
      <c r="I114" s="63"/>
      <c r="J114" s="63"/>
      <c r="K114" s="20">
        <f>K115</f>
        <v>0</v>
      </c>
      <c r="L114" s="195"/>
      <c r="M114" s="57"/>
      <c r="N114" s="20"/>
      <c r="O114" s="20"/>
      <c r="P114" s="20"/>
      <c r="Q114" s="41"/>
      <c r="R114" s="41"/>
      <c r="S114" s="41"/>
      <c r="T114" s="41"/>
      <c r="U114" s="41"/>
      <c r="V114" s="41"/>
      <c r="W114" s="11"/>
      <c r="X114" s="11"/>
      <c r="Y114" s="11"/>
      <c r="Z114" s="11"/>
    </row>
    <row r="115" spans="1:26" s="21" customFormat="1" ht="28.8" outlineLevel="3" x14ac:dyDescent="0.3">
      <c r="A115" s="60"/>
      <c r="B115" s="36" t="s">
        <v>366</v>
      </c>
      <c r="C115" s="30" t="s">
        <v>372</v>
      </c>
      <c r="D115" s="13" t="s">
        <v>13</v>
      </c>
      <c r="E115" s="77"/>
      <c r="F115" s="22"/>
      <c r="G115" s="22">
        <f>F115*E115</f>
        <v>0</v>
      </c>
      <c r="H115" s="22"/>
      <c r="I115" s="22">
        <f>H115*E115</f>
        <v>0</v>
      </c>
      <c r="J115" s="22">
        <f>H115+F115</f>
        <v>0</v>
      </c>
      <c r="K115" s="22">
        <f>J115*E115</f>
        <v>0</v>
      </c>
      <c r="L115" s="195"/>
      <c r="M115" s="57"/>
      <c r="N115" s="48" t="s">
        <v>244</v>
      </c>
      <c r="O115" s="48" t="s">
        <v>244</v>
      </c>
      <c r="P115" s="48" t="str">
        <f>N115</f>
        <v>drzwi zewn.</v>
      </c>
      <c r="Q115" s="40"/>
      <c r="R115" s="40"/>
      <c r="S115" s="40"/>
      <c r="T115" s="40"/>
      <c r="U115" s="40"/>
      <c r="V115" s="40"/>
      <c r="W115" s="13"/>
      <c r="X115" s="13"/>
      <c r="Y115" s="13"/>
      <c r="Z115" s="13"/>
    </row>
    <row r="116" spans="1:26" s="7" customFormat="1" x14ac:dyDescent="0.3">
      <c r="A116" s="58"/>
      <c r="B116" s="47" t="s">
        <v>182</v>
      </c>
      <c r="C116" s="187" t="s">
        <v>75</v>
      </c>
      <c r="D116" s="9" t="s">
        <v>16</v>
      </c>
      <c r="E116" s="9">
        <v>1</v>
      </c>
      <c r="F116" s="9"/>
      <c r="G116" s="9"/>
      <c r="H116" s="46"/>
      <c r="I116" s="46"/>
      <c r="J116" s="46"/>
      <c r="K116" s="46">
        <f>K5+K17+K33+K74+K77+K83+K113+K114</f>
        <v>0</v>
      </c>
      <c r="L116" s="237"/>
      <c r="M116" s="88"/>
      <c r="N116" s="46"/>
      <c r="O116" s="110"/>
      <c r="P116" s="46"/>
      <c r="Q116" s="43"/>
      <c r="R116" s="43"/>
      <c r="S116" s="43"/>
      <c r="T116" s="43"/>
      <c r="U116" s="43"/>
      <c r="V116" s="43"/>
      <c r="W116" s="11"/>
      <c r="X116" s="11"/>
      <c r="Y116" s="11"/>
      <c r="Z116" s="11"/>
    </row>
  </sheetData>
  <autoFilter ref="B4:Z116" xr:uid="{A9C23716-3020-4918-8D19-AF762ED70584}"/>
  <mergeCells count="3">
    <mergeCell ref="A78:A82"/>
    <mergeCell ref="A85:A112"/>
    <mergeCell ref="A75:A76"/>
  </mergeCells>
  <phoneticPr fontId="3" type="noConversion"/>
  <pageMargins left="0.7" right="0.7" top="0.75" bottom="0.75" header="0.3" footer="0.3"/>
  <pageSetup paperSize="9" scale="30" orientation="portrait" r:id="rId1"/>
  <headerFooter>
    <oddHeader>&amp;R&amp;F&amp;A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87F7D-BCDA-4487-9D36-00C639042951}">
  <sheetPr>
    <pageSetUpPr fitToPage="1"/>
  </sheetPr>
  <dimension ref="A1:Y135"/>
  <sheetViews>
    <sheetView view="pageBreakPreview" zoomScale="85" zoomScaleNormal="59" zoomScaleSheetLayoutView="85" workbookViewId="0">
      <selection activeCell="B3" sqref="B3"/>
    </sheetView>
  </sheetViews>
  <sheetFormatPr defaultColWidth="8.77734375" defaultRowHeight="14.4" outlineLevelRow="3" outlineLevelCol="1" x14ac:dyDescent="0.3"/>
  <cols>
    <col min="1" max="1" width="18.77734375" style="54" customWidth="1"/>
    <col min="2" max="2" width="6.77734375" style="10" customWidth="1"/>
    <col min="3" max="3" width="75.44140625" style="189" customWidth="1"/>
    <col min="4" max="4" width="8.44140625" style="10" customWidth="1"/>
    <col min="5" max="5" width="13.44140625" style="84" customWidth="1"/>
    <col min="6" max="6" width="12.77734375" style="32" customWidth="1"/>
    <col min="7" max="7" width="12.21875" style="32" bestFit="1" customWidth="1"/>
    <col min="8" max="8" width="12.77734375" style="32" customWidth="1"/>
    <col min="9" max="9" width="14.44140625" style="32" customWidth="1"/>
    <col min="10" max="10" width="13.44140625" style="32" customWidth="1"/>
    <col min="11" max="11" width="15.21875" style="32" customWidth="1"/>
    <col min="12" max="12" width="69.44140625" style="33" customWidth="1"/>
    <col min="13" max="13" width="15.21875" style="103" customWidth="1" outlineLevel="1"/>
    <col min="14" max="14" width="15.21875" style="111" customWidth="1" outlineLevel="1"/>
    <col min="15" max="15" width="15.21875" style="103" customWidth="1" outlineLevel="1"/>
    <col min="16" max="21" width="17.77734375" style="44" customWidth="1"/>
    <col min="22" max="23" width="12.44140625" style="10" customWidth="1"/>
    <col min="24" max="25" width="15.5546875" style="10" customWidth="1"/>
    <col min="26" max="16384" width="8.77734375" style="1"/>
  </cols>
  <sheetData>
    <row r="1" spans="1:25" s="7" customFormat="1" ht="24.6" customHeight="1" x14ac:dyDescent="0.3">
      <c r="A1" s="248"/>
      <c r="B1" s="92"/>
      <c r="C1" s="177"/>
      <c r="D1" s="15"/>
      <c r="E1" s="81"/>
      <c r="F1" s="27"/>
      <c r="G1" s="27"/>
      <c r="H1" s="27"/>
      <c r="I1" s="27"/>
      <c r="J1" s="27"/>
      <c r="K1" s="27"/>
      <c r="L1" s="28"/>
      <c r="M1" s="86"/>
      <c r="N1" s="104"/>
      <c r="O1" s="86"/>
      <c r="P1" s="39"/>
      <c r="Q1" s="39"/>
      <c r="R1" s="39"/>
      <c r="S1" s="39"/>
      <c r="T1" s="39"/>
      <c r="U1" s="39"/>
      <c r="V1" s="31"/>
      <c r="W1" s="31"/>
      <c r="X1" s="31"/>
      <c r="Y1" s="31"/>
    </row>
    <row r="2" spans="1:25" s="7" customFormat="1" ht="24.6" customHeight="1" x14ac:dyDescent="0.3">
      <c r="A2" s="58"/>
      <c r="B2" s="15" t="s">
        <v>457</v>
      </c>
      <c r="C2" s="177"/>
      <c r="D2" s="15"/>
      <c r="E2" s="81"/>
      <c r="F2" s="27"/>
      <c r="G2" s="27"/>
      <c r="H2" s="29" t="s">
        <v>21</v>
      </c>
      <c r="I2" s="196">
        <v>8</v>
      </c>
      <c r="J2" s="174" t="s">
        <v>319</v>
      </c>
      <c r="K2" s="27"/>
      <c r="L2" s="28"/>
      <c r="M2" s="86"/>
      <c r="N2" s="104"/>
      <c r="O2" s="86"/>
      <c r="P2" s="39"/>
      <c r="Q2" s="39"/>
      <c r="R2" s="39"/>
      <c r="S2" s="39"/>
      <c r="T2" s="39"/>
      <c r="U2" s="39"/>
      <c r="V2" s="15"/>
      <c r="W2" s="15"/>
      <c r="X2" s="15"/>
      <c r="Y2" s="15"/>
    </row>
    <row r="3" spans="1:25" s="15" customFormat="1" ht="24.6" customHeight="1" x14ac:dyDescent="0.3">
      <c r="A3" s="59"/>
      <c r="B3" s="15" t="s">
        <v>279</v>
      </c>
      <c r="C3" s="177"/>
      <c r="E3" s="81"/>
      <c r="F3" s="27"/>
      <c r="G3" s="27"/>
      <c r="H3" s="112"/>
      <c r="I3" s="27"/>
      <c r="J3" s="27"/>
      <c r="K3" s="27"/>
      <c r="L3" s="28"/>
      <c r="M3" s="86"/>
      <c r="N3" s="104"/>
      <c r="O3" s="86"/>
      <c r="P3" s="39"/>
      <c r="Q3" s="39"/>
      <c r="R3" s="39"/>
      <c r="S3" s="39"/>
      <c r="T3" s="39"/>
      <c r="U3" s="39"/>
      <c r="V3" s="11" t="s">
        <v>17</v>
      </c>
      <c r="W3" s="11" t="s">
        <v>17</v>
      </c>
      <c r="X3" s="11" t="s">
        <v>17</v>
      </c>
      <c r="Y3" s="11" t="s">
        <v>17</v>
      </c>
    </row>
    <row r="4" spans="1:25" s="3" customFormat="1" ht="43.2" x14ac:dyDescent="0.3">
      <c r="A4" s="58"/>
      <c r="B4" s="11" t="s">
        <v>0</v>
      </c>
      <c r="C4" s="178" t="s">
        <v>1</v>
      </c>
      <c r="D4" s="11" t="s">
        <v>2</v>
      </c>
      <c r="E4" s="80" t="s">
        <v>119</v>
      </c>
      <c r="F4" s="57" t="s">
        <v>294</v>
      </c>
      <c r="G4" s="57" t="s">
        <v>69</v>
      </c>
      <c r="H4" s="57" t="s">
        <v>3</v>
      </c>
      <c r="I4" s="57" t="s">
        <v>5</v>
      </c>
      <c r="J4" s="57" t="s">
        <v>4</v>
      </c>
      <c r="K4" s="57" t="s">
        <v>68</v>
      </c>
      <c r="L4" s="57" t="s">
        <v>22</v>
      </c>
      <c r="M4" s="57" t="s">
        <v>87</v>
      </c>
      <c r="N4" s="57" t="s">
        <v>203</v>
      </c>
      <c r="O4" s="57" t="s">
        <v>247</v>
      </c>
      <c r="P4" s="41" t="s">
        <v>76</v>
      </c>
      <c r="Q4" s="41" t="s">
        <v>77</v>
      </c>
      <c r="R4" s="41" t="s">
        <v>282</v>
      </c>
      <c r="S4" s="41" t="s">
        <v>11</v>
      </c>
      <c r="T4" s="41" t="s">
        <v>18</v>
      </c>
      <c r="U4" s="41"/>
      <c r="V4" s="11" t="s">
        <v>12</v>
      </c>
      <c r="W4" s="11" t="s">
        <v>6</v>
      </c>
      <c r="X4" s="11" t="s">
        <v>8</v>
      </c>
      <c r="Y4" s="11" t="s">
        <v>9</v>
      </c>
    </row>
    <row r="5" spans="1:25" s="3" customFormat="1" ht="21" customHeight="1" x14ac:dyDescent="0.3">
      <c r="A5" s="133"/>
      <c r="B5" s="19">
        <v>1</v>
      </c>
      <c r="C5" s="179" t="s">
        <v>93</v>
      </c>
      <c r="D5" s="19" t="s">
        <v>16</v>
      </c>
      <c r="E5" s="19">
        <v>1</v>
      </c>
      <c r="F5" s="19"/>
      <c r="G5" s="20"/>
      <c r="H5" s="20"/>
      <c r="I5" s="20"/>
      <c r="J5" s="20"/>
      <c r="K5" s="20">
        <f>K6+K16+K18+K19</f>
        <v>0</v>
      </c>
      <c r="L5" s="139"/>
      <c r="M5" s="20"/>
      <c r="N5" s="20"/>
      <c r="O5" s="20"/>
      <c r="P5" s="156"/>
      <c r="Q5" s="41" t="s">
        <v>310</v>
      </c>
      <c r="R5" s="41"/>
      <c r="S5" s="41"/>
      <c r="T5" s="41"/>
      <c r="U5" s="41"/>
      <c r="V5" s="11"/>
      <c r="W5" s="11"/>
      <c r="X5" s="11"/>
      <c r="Y5" s="11"/>
    </row>
    <row r="6" spans="1:25" s="12" customFormat="1" ht="21" customHeight="1" outlineLevel="1" x14ac:dyDescent="0.3">
      <c r="A6" s="134"/>
      <c r="B6" s="38" t="s">
        <v>40</v>
      </c>
      <c r="C6" s="180" t="s">
        <v>37</v>
      </c>
      <c r="D6" s="8" t="s">
        <v>16</v>
      </c>
      <c r="E6" s="8">
        <v>1</v>
      </c>
      <c r="F6" s="8"/>
      <c r="G6" s="18"/>
      <c r="H6" s="18"/>
      <c r="I6" s="18"/>
      <c r="J6" s="18"/>
      <c r="K6" s="176">
        <f>SUM(K7:K15)</f>
        <v>0</v>
      </c>
      <c r="L6" s="139"/>
      <c r="M6" s="18"/>
      <c r="N6" s="18"/>
      <c r="O6" s="18"/>
      <c r="P6" s="156"/>
      <c r="Q6" s="41" t="s">
        <v>77</v>
      </c>
      <c r="R6" s="41"/>
      <c r="S6" s="41"/>
      <c r="T6" s="41"/>
      <c r="U6" s="41"/>
      <c r="V6" s="11"/>
      <c r="W6" s="11"/>
      <c r="X6" s="11"/>
      <c r="Y6" s="11"/>
    </row>
    <row r="7" spans="1:25" s="4" customFormat="1" ht="33" customHeight="1" outlineLevel="3" x14ac:dyDescent="0.3">
      <c r="A7" s="136"/>
      <c r="B7" s="36" t="s">
        <v>47</v>
      </c>
      <c r="C7" s="30" t="s">
        <v>304</v>
      </c>
      <c r="D7" s="13" t="s">
        <v>7</v>
      </c>
      <c r="E7" s="77"/>
      <c r="F7" s="22"/>
      <c r="G7" s="22">
        <f>F7*E7</f>
        <v>0</v>
      </c>
      <c r="H7" s="22"/>
      <c r="I7" s="22">
        <f>H7*E7</f>
        <v>0</v>
      </c>
      <c r="J7" s="22">
        <f>H7+F7</f>
        <v>0</v>
      </c>
      <c r="K7" s="22">
        <f t="shared" ref="K7:K15" si="0">J7*E7</f>
        <v>0</v>
      </c>
      <c r="L7" s="140"/>
      <c r="M7" s="48" t="s">
        <v>89</v>
      </c>
      <c r="N7" s="48" t="s">
        <v>88</v>
      </c>
      <c r="O7" s="48" t="s">
        <v>88</v>
      </c>
      <c r="P7" s="66"/>
      <c r="Q7" s="41"/>
      <c r="R7" s="41"/>
      <c r="S7" s="41"/>
      <c r="T7" s="40"/>
      <c r="U7" s="40"/>
      <c r="V7" s="13"/>
      <c r="W7" s="13"/>
      <c r="X7" s="13"/>
      <c r="Y7" s="13"/>
    </row>
    <row r="8" spans="1:25" s="4" customFormat="1" ht="31.5" customHeight="1" outlineLevel="3" x14ac:dyDescent="0.3">
      <c r="A8" s="135"/>
      <c r="B8" s="36" t="s">
        <v>48</v>
      </c>
      <c r="C8" s="30" t="s">
        <v>350</v>
      </c>
      <c r="D8" s="13" t="s">
        <v>16</v>
      </c>
      <c r="E8" s="77"/>
      <c r="F8" s="22"/>
      <c r="G8" s="22">
        <f>F8*E8</f>
        <v>0</v>
      </c>
      <c r="H8" s="22"/>
      <c r="I8" s="22">
        <f t="shared" ref="I8:I15" si="1">H8*E8</f>
        <v>0</v>
      </c>
      <c r="J8" s="22">
        <f t="shared" ref="J8:J15" si="2">H8+F8</f>
        <v>0</v>
      </c>
      <c r="K8" s="22">
        <f>J8*E8</f>
        <v>0</v>
      </c>
      <c r="L8" s="142" t="s">
        <v>452</v>
      </c>
      <c r="M8" s="48" t="s">
        <v>89</v>
      </c>
      <c r="N8" s="48" t="s">
        <v>88</v>
      </c>
      <c r="O8" s="48" t="s">
        <v>88</v>
      </c>
      <c r="P8" s="66"/>
      <c r="Q8" s="41"/>
      <c r="R8" s="41"/>
      <c r="S8" s="41"/>
      <c r="T8" s="40"/>
      <c r="U8" s="40"/>
      <c r="V8" s="13"/>
      <c r="W8" s="13"/>
      <c r="X8" s="13"/>
      <c r="Y8" s="13"/>
    </row>
    <row r="9" spans="1:25" s="4" customFormat="1" ht="26.25" customHeight="1" outlineLevel="3" x14ac:dyDescent="0.3">
      <c r="A9" s="135"/>
      <c r="B9" s="36" t="s">
        <v>49</v>
      </c>
      <c r="C9" s="30" t="s">
        <v>351</v>
      </c>
      <c r="D9" s="13" t="s">
        <v>16</v>
      </c>
      <c r="E9" s="77"/>
      <c r="F9" s="22"/>
      <c r="G9" s="22">
        <f t="shared" ref="G9:G15" si="3">F9*E9</f>
        <v>0</v>
      </c>
      <c r="H9" s="22"/>
      <c r="I9" s="22">
        <f t="shared" si="1"/>
        <v>0</v>
      </c>
      <c r="J9" s="22">
        <f t="shared" si="2"/>
        <v>0</v>
      </c>
      <c r="K9" s="22">
        <f t="shared" si="0"/>
        <v>0</v>
      </c>
      <c r="L9" s="140" t="s">
        <v>78</v>
      </c>
      <c r="M9" s="48" t="s">
        <v>89</v>
      </c>
      <c r="N9" s="48" t="s">
        <v>88</v>
      </c>
      <c r="O9" s="48" t="s">
        <v>88</v>
      </c>
      <c r="P9" s="66"/>
      <c r="Q9" s="41"/>
      <c r="R9" s="41"/>
      <c r="S9" s="41"/>
      <c r="T9" s="40"/>
      <c r="U9" s="40"/>
      <c r="V9" s="13"/>
      <c r="W9" s="13"/>
      <c r="X9" s="13"/>
      <c r="Y9" s="13"/>
    </row>
    <row r="10" spans="1:25" s="4" customFormat="1" ht="30" customHeight="1" outlineLevel="3" x14ac:dyDescent="0.3">
      <c r="A10" s="135"/>
      <c r="B10" s="36" t="s">
        <v>50</v>
      </c>
      <c r="C10" s="30" t="s">
        <v>370</v>
      </c>
      <c r="D10" s="13" t="s">
        <v>7</v>
      </c>
      <c r="E10" s="77"/>
      <c r="F10" s="22"/>
      <c r="G10" s="22">
        <f t="shared" si="3"/>
        <v>0</v>
      </c>
      <c r="H10" s="22"/>
      <c r="I10" s="22">
        <f t="shared" si="1"/>
        <v>0</v>
      </c>
      <c r="J10" s="22">
        <f t="shared" si="2"/>
        <v>0</v>
      </c>
      <c r="K10" s="22">
        <f t="shared" si="0"/>
        <v>0</v>
      </c>
      <c r="L10" s="140"/>
      <c r="M10" s="48" t="s">
        <v>89</v>
      </c>
      <c r="N10" s="48" t="s">
        <v>88</v>
      </c>
      <c r="O10" s="48" t="s">
        <v>88</v>
      </c>
      <c r="P10" s="66"/>
      <c r="Q10" s="41"/>
      <c r="R10" s="41"/>
      <c r="S10" s="41"/>
      <c r="T10" s="40"/>
      <c r="U10" s="40"/>
      <c r="V10" s="13"/>
      <c r="W10" s="13"/>
      <c r="X10" s="13"/>
      <c r="Y10" s="13"/>
    </row>
    <row r="11" spans="1:25" s="4" customFormat="1" ht="21" customHeight="1" outlineLevel="3" x14ac:dyDescent="0.3">
      <c r="A11" s="135"/>
      <c r="B11" s="36" t="s">
        <v>51</v>
      </c>
      <c r="C11" s="30" t="s">
        <v>367</v>
      </c>
      <c r="D11" s="217" t="s">
        <v>16</v>
      </c>
      <c r="E11" s="77"/>
      <c r="F11" s="22"/>
      <c r="G11" s="22">
        <f t="shared" si="3"/>
        <v>0</v>
      </c>
      <c r="H11" s="22"/>
      <c r="I11" s="22">
        <f t="shared" si="1"/>
        <v>0</v>
      </c>
      <c r="J11" s="22">
        <f t="shared" si="2"/>
        <v>0</v>
      </c>
      <c r="K11" s="22">
        <f t="shared" si="0"/>
        <v>0</v>
      </c>
      <c r="L11" s="140"/>
      <c r="M11" s="48" t="s">
        <v>89</v>
      </c>
      <c r="N11" s="48" t="s">
        <v>88</v>
      </c>
      <c r="O11" s="48" t="s">
        <v>88</v>
      </c>
      <c r="P11" s="66"/>
      <c r="Q11" s="41"/>
      <c r="R11" s="41"/>
      <c r="S11" s="41"/>
      <c r="T11" s="40"/>
      <c r="U11" s="40"/>
      <c r="V11" s="13"/>
      <c r="W11" s="13"/>
      <c r="X11" s="13"/>
      <c r="Y11" s="13"/>
    </row>
    <row r="12" spans="1:25" s="4" customFormat="1" ht="33.6" customHeight="1" outlineLevel="3" x14ac:dyDescent="0.3">
      <c r="A12" s="135"/>
      <c r="B12" s="36" t="s">
        <v>52</v>
      </c>
      <c r="C12" s="30" t="s">
        <v>368</v>
      </c>
      <c r="D12" s="13" t="s">
        <v>7</v>
      </c>
      <c r="E12" s="77"/>
      <c r="F12" s="22"/>
      <c r="G12" s="22">
        <f t="shared" si="3"/>
        <v>0</v>
      </c>
      <c r="H12" s="22"/>
      <c r="I12" s="22">
        <f t="shared" si="1"/>
        <v>0</v>
      </c>
      <c r="J12" s="22">
        <f t="shared" si="2"/>
        <v>0</v>
      </c>
      <c r="K12" s="22">
        <f t="shared" si="0"/>
        <v>0</v>
      </c>
      <c r="L12" s="139"/>
      <c r="M12" s="48" t="s">
        <v>89</v>
      </c>
      <c r="N12" s="48" t="s">
        <v>88</v>
      </c>
      <c r="O12" s="48" t="s">
        <v>88</v>
      </c>
      <c r="P12" s="66"/>
      <c r="Q12" s="41"/>
      <c r="R12" s="41"/>
      <c r="S12" s="41"/>
      <c r="T12" s="40"/>
      <c r="U12" s="40"/>
      <c r="V12" s="13"/>
      <c r="W12" s="13"/>
      <c r="X12" s="13"/>
      <c r="Y12" s="13"/>
    </row>
    <row r="13" spans="1:25" s="4" customFormat="1" ht="33" customHeight="1" outlineLevel="3" x14ac:dyDescent="0.3">
      <c r="A13" s="135"/>
      <c r="B13" s="36" t="s">
        <v>53</v>
      </c>
      <c r="C13" s="30" t="s">
        <v>369</v>
      </c>
      <c r="D13" s="13" t="s">
        <v>13</v>
      </c>
      <c r="E13" s="77"/>
      <c r="F13" s="22"/>
      <c r="G13" s="22">
        <f t="shared" si="3"/>
        <v>0</v>
      </c>
      <c r="H13" s="22"/>
      <c r="I13" s="22">
        <f t="shared" si="1"/>
        <v>0</v>
      </c>
      <c r="J13" s="22">
        <f t="shared" si="2"/>
        <v>0</v>
      </c>
      <c r="K13" s="22">
        <f t="shared" si="0"/>
        <v>0</v>
      </c>
      <c r="L13" s="140"/>
      <c r="M13" s="48" t="s">
        <v>89</v>
      </c>
      <c r="N13" s="48" t="s">
        <v>88</v>
      </c>
      <c r="O13" s="48" t="s">
        <v>88</v>
      </c>
      <c r="P13" s="66"/>
      <c r="Q13" s="41"/>
      <c r="R13" s="41"/>
      <c r="S13" s="41"/>
      <c r="T13" s="40"/>
      <c r="U13" s="40"/>
      <c r="V13" s="13"/>
      <c r="W13" s="13"/>
      <c r="X13" s="13"/>
      <c r="Y13" s="13"/>
    </row>
    <row r="14" spans="1:25" s="21" customFormat="1" ht="21" customHeight="1" outlineLevel="3" x14ac:dyDescent="0.3">
      <c r="A14" s="135"/>
      <c r="B14" s="36" t="s">
        <v>83</v>
      </c>
      <c r="C14" s="30" t="s">
        <v>305</v>
      </c>
      <c r="D14" s="13" t="s">
        <v>7</v>
      </c>
      <c r="E14" s="77"/>
      <c r="F14" s="22"/>
      <c r="G14" s="22">
        <f t="shared" si="3"/>
        <v>0</v>
      </c>
      <c r="H14" s="22"/>
      <c r="I14" s="22">
        <f t="shared" si="1"/>
        <v>0</v>
      </c>
      <c r="J14" s="22">
        <f t="shared" si="2"/>
        <v>0</v>
      </c>
      <c r="K14" s="22">
        <f t="shared" si="0"/>
        <v>0</v>
      </c>
      <c r="L14" s="142" t="s">
        <v>453</v>
      </c>
      <c r="M14" s="48" t="s">
        <v>89</v>
      </c>
      <c r="N14" s="48" t="s">
        <v>88</v>
      </c>
      <c r="O14" s="48" t="s">
        <v>9</v>
      </c>
      <c r="P14" s="66"/>
      <c r="Q14" s="41"/>
      <c r="R14" s="41"/>
      <c r="S14" s="41"/>
      <c r="T14" s="40"/>
      <c r="U14" s="40"/>
      <c r="V14" s="13"/>
      <c r="W14" s="13"/>
      <c r="X14" s="13"/>
      <c r="Y14" s="13"/>
    </row>
    <row r="15" spans="1:25" s="4" customFormat="1" ht="21" customHeight="1" outlineLevel="3" x14ac:dyDescent="0.3">
      <c r="A15" s="135"/>
      <c r="B15" s="36" t="s">
        <v>109</v>
      </c>
      <c r="C15" s="30" t="s">
        <v>275</v>
      </c>
      <c r="D15" s="13" t="s">
        <v>7</v>
      </c>
      <c r="E15" s="77"/>
      <c r="F15" s="55"/>
      <c r="G15" s="22">
        <f t="shared" si="3"/>
        <v>0</v>
      </c>
      <c r="H15" s="22"/>
      <c r="I15" s="22">
        <f t="shared" si="1"/>
        <v>0</v>
      </c>
      <c r="J15" s="22">
        <f t="shared" si="2"/>
        <v>0</v>
      </c>
      <c r="K15" s="22">
        <f t="shared" si="0"/>
        <v>0</v>
      </c>
      <c r="L15" s="139"/>
      <c r="M15" s="48" t="s">
        <v>89</v>
      </c>
      <c r="N15" s="48" t="s">
        <v>88</v>
      </c>
      <c r="O15" s="48"/>
      <c r="P15" s="66"/>
      <c r="Q15" s="41"/>
      <c r="R15" s="41"/>
      <c r="S15" s="41"/>
      <c r="T15" s="40"/>
      <c r="U15" s="40"/>
      <c r="V15" s="13"/>
      <c r="W15" s="13"/>
      <c r="X15" s="13"/>
      <c r="Y15" s="13"/>
    </row>
    <row r="16" spans="1:25" s="12" customFormat="1" ht="21" customHeight="1" outlineLevel="1" x14ac:dyDescent="0.3">
      <c r="A16" s="59"/>
      <c r="B16" s="38" t="s">
        <v>41</v>
      </c>
      <c r="C16" s="180" t="s">
        <v>38</v>
      </c>
      <c r="D16" s="8" t="s">
        <v>16</v>
      </c>
      <c r="E16" s="8">
        <v>1</v>
      </c>
      <c r="F16" s="8"/>
      <c r="G16" s="34"/>
      <c r="H16" s="34"/>
      <c r="I16" s="34"/>
      <c r="J16" s="34"/>
      <c r="K16" s="18">
        <f>SUM(K17:K17)</f>
        <v>0</v>
      </c>
      <c r="L16" s="139"/>
      <c r="M16" s="18"/>
      <c r="N16" s="18"/>
      <c r="O16" s="18"/>
      <c r="P16" s="156"/>
      <c r="Q16" s="41"/>
      <c r="R16" s="41"/>
      <c r="S16" s="41"/>
      <c r="T16" s="41"/>
      <c r="U16" s="41"/>
      <c r="V16" s="11"/>
      <c r="W16" s="11"/>
      <c r="X16" s="11"/>
      <c r="Y16" s="11"/>
    </row>
    <row r="17" spans="1:25" s="4" customFormat="1" ht="37.5" customHeight="1" outlineLevel="3" x14ac:dyDescent="0.3">
      <c r="A17" s="54"/>
      <c r="B17" s="36" t="s">
        <v>54</v>
      </c>
      <c r="C17" s="30" t="s">
        <v>371</v>
      </c>
      <c r="D17" s="13" t="s">
        <v>13</v>
      </c>
      <c r="E17" s="77"/>
      <c r="F17" s="22"/>
      <c r="G17" s="22">
        <f>F17*E17</f>
        <v>0</v>
      </c>
      <c r="H17" s="22"/>
      <c r="I17" s="22">
        <f>H17*E17</f>
        <v>0</v>
      </c>
      <c r="J17" s="22">
        <f>H17+F17</f>
        <v>0</v>
      </c>
      <c r="K17" s="22">
        <f>J17*E17</f>
        <v>0</v>
      </c>
      <c r="L17" s="142" t="s">
        <v>454</v>
      </c>
      <c r="M17" s="48" t="s">
        <v>29</v>
      </c>
      <c r="N17" s="48" t="s">
        <v>88</v>
      </c>
      <c r="O17" s="48" t="s">
        <v>9</v>
      </c>
      <c r="P17" s="66"/>
      <c r="Q17" s="41"/>
      <c r="R17" s="41"/>
      <c r="S17" s="41"/>
      <c r="T17" s="40"/>
      <c r="U17" s="40"/>
      <c r="V17" s="13"/>
      <c r="W17" s="13"/>
      <c r="X17" s="13"/>
      <c r="Y17" s="13"/>
    </row>
    <row r="18" spans="1:25" s="12" customFormat="1" ht="21" customHeight="1" outlineLevel="1" x14ac:dyDescent="0.3">
      <c r="A18" s="59"/>
      <c r="B18" s="38" t="s">
        <v>42</v>
      </c>
      <c r="C18" s="180" t="s">
        <v>39</v>
      </c>
      <c r="D18" s="8" t="s">
        <v>16</v>
      </c>
      <c r="E18" s="8">
        <v>1</v>
      </c>
      <c r="F18" s="8"/>
      <c r="G18" s="34"/>
      <c r="H18" s="34"/>
      <c r="I18" s="34"/>
      <c r="J18" s="34"/>
      <c r="K18" s="18"/>
      <c r="L18" s="139" t="s">
        <v>439</v>
      </c>
      <c r="M18" s="18"/>
      <c r="N18" s="18"/>
      <c r="O18" s="18"/>
      <c r="P18" s="156"/>
      <c r="Q18" s="41"/>
      <c r="R18" s="41"/>
      <c r="S18" s="41"/>
      <c r="T18" s="41"/>
      <c r="U18" s="41"/>
      <c r="V18" s="11"/>
      <c r="W18" s="11"/>
      <c r="X18" s="11"/>
      <c r="Y18" s="11"/>
    </row>
    <row r="19" spans="1:25" s="4" customFormat="1" ht="21" customHeight="1" outlineLevel="1" x14ac:dyDescent="0.3">
      <c r="A19" s="54"/>
      <c r="B19" s="38" t="s">
        <v>43</v>
      </c>
      <c r="C19" s="180" t="s">
        <v>36</v>
      </c>
      <c r="D19" s="8" t="s">
        <v>16</v>
      </c>
      <c r="E19" s="8">
        <v>1</v>
      </c>
      <c r="F19" s="8"/>
      <c r="G19" s="34"/>
      <c r="H19" s="34"/>
      <c r="I19" s="34"/>
      <c r="J19" s="34"/>
      <c r="K19" s="18">
        <f>SUM(K20:K22)</f>
        <v>0</v>
      </c>
      <c r="L19" s="140"/>
      <c r="M19" s="18"/>
      <c r="N19" s="18"/>
      <c r="O19" s="18"/>
      <c r="P19" s="66"/>
      <c r="Q19" s="41"/>
      <c r="R19" s="41"/>
      <c r="S19" s="41"/>
      <c r="T19" s="40"/>
      <c r="U19" s="40"/>
      <c r="V19" s="13"/>
      <c r="W19" s="13"/>
      <c r="X19" s="13"/>
      <c r="Y19" s="13"/>
    </row>
    <row r="20" spans="1:25" s="4" customFormat="1" ht="26.25" customHeight="1" outlineLevel="3" x14ac:dyDescent="0.3">
      <c r="A20" s="54"/>
      <c r="B20" s="36" t="s">
        <v>55</v>
      </c>
      <c r="C20" s="30" t="s">
        <v>20</v>
      </c>
      <c r="D20" s="13" t="s">
        <v>7</v>
      </c>
      <c r="E20" s="77"/>
      <c r="F20" s="22"/>
      <c r="G20" s="22">
        <f>F20*E20</f>
        <v>0</v>
      </c>
      <c r="H20" s="22"/>
      <c r="I20" s="22">
        <f>H20*E20</f>
        <v>0</v>
      </c>
      <c r="J20" s="22">
        <f>H20+F20</f>
        <v>0</v>
      </c>
      <c r="K20" s="22">
        <f>J20*E20</f>
        <v>0</v>
      </c>
      <c r="L20" s="140" t="s">
        <v>23</v>
      </c>
      <c r="M20" s="48" t="s">
        <v>89</v>
      </c>
      <c r="N20" s="48" t="s">
        <v>204</v>
      </c>
      <c r="O20" s="48" t="s">
        <v>88</v>
      </c>
      <c r="P20" s="66"/>
      <c r="Q20" s="41"/>
      <c r="R20" s="41"/>
      <c r="S20" s="41"/>
      <c r="T20" s="40"/>
      <c r="U20" s="40"/>
      <c r="V20" s="13"/>
      <c r="W20" s="13"/>
      <c r="X20" s="13"/>
      <c r="Y20" s="13"/>
    </row>
    <row r="21" spans="1:25" s="4" customFormat="1" ht="17.25" customHeight="1" outlineLevel="3" x14ac:dyDescent="0.3">
      <c r="A21" s="54"/>
      <c r="B21" s="36" t="s">
        <v>56</v>
      </c>
      <c r="C21" s="30" t="s">
        <v>281</v>
      </c>
      <c r="D21" s="13" t="s">
        <v>7</v>
      </c>
      <c r="E21" s="77"/>
      <c r="F21" s="22"/>
      <c r="G21" s="22">
        <f>F21*E21</f>
        <v>0</v>
      </c>
      <c r="H21" s="22"/>
      <c r="I21" s="22">
        <f>H21*E21</f>
        <v>0</v>
      </c>
      <c r="J21" s="22">
        <f>H21+F21</f>
        <v>0</v>
      </c>
      <c r="K21" s="22">
        <f>J21*E21</f>
        <v>0</v>
      </c>
      <c r="L21" s="140"/>
      <c r="M21" s="48"/>
      <c r="N21" s="48"/>
      <c r="O21" s="48"/>
      <c r="P21" s="66"/>
      <c r="Q21" s="40"/>
      <c r="R21" s="40"/>
      <c r="S21" s="40"/>
      <c r="T21" s="40"/>
      <c r="U21" s="40"/>
      <c r="V21" s="13"/>
      <c r="W21" s="13"/>
      <c r="X21" s="13"/>
      <c r="Y21" s="13"/>
    </row>
    <row r="22" spans="1:25" s="4" customFormat="1" ht="24.6" customHeight="1" outlineLevel="3" x14ac:dyDescent="0.3">
      <c r="A22" s="54"/>
      <c r="B22" s="36" t="s">
        <v>280</v>
      </c>
      <c r="C22" s="30" t="s">
        <v>296</v>
      </c>
      <c r="D22" s="13" t="s">
        <v>13</v>
      </c>
      <c r="E22" s="77"/>
      <c r="F22" s="22"/>
      <c r="G22" s="22">
        <f>F22*E22</f>
        <v>0</v>
      </c>
      <c r="H22" s="22"/>
      <c r="I22" s="22">
        <f>H22*E22</f>
        <v>0</v>
      </c>
      <c r="J22" s="22">
        <f>H22+F22</f>
        <v>0</v>
      </c>
      <c r="K22" s="22">
        <f>J22*E22</f>
        <v>0</v>
      </c>
      <c r="L22" s="140" t="s">
        <v>23</v>
      </c>
      <c r="M22" s="48" t="s">
        <v>89</v>
      </c>
      <c r="N22" s="48" t="s">
        <v>205</v>
      </c>
      <c r="O22" s="48" t="s">
        <v>88</v>
      </c>
      <c r="P22" s="66"/>
      <c r="Q22" s="40"/>
      <c r="R22" s="40"/>
      <c r="S22" s="40"/>
      <c r="T22" s="40"/>
      <c r="U22" s="40"/>
      <c r="V22" s="13"/>
      <c r="W22" s="13"/>
      <c r="X22" s="13"/>
      <c r="Y22" s="13"/>
    </row>
    <row r="23" spans="1:25" s="3" customFormat="1" ht="21" customHeight="1" x14ac:dyDescent="0.3">
      <c r="A23" s="58"/>
      <c r="B23" s="19">
        <v>2</v>
      </c>
      <c r="C23" s="179" t="s">
        <v>94</v>
      </c>
      <c r="D23" s="19" t="s">
        <v>16</v>
      </c>
      <c r="E23" s="19">
        <v>1</v>
      </c>
      <c r="F23" s="19"/>
      <c r="G23" s="63"/>
      <c r="H23" s="63"/>
      <c r="I23" s="63"/>
      <c r="J23" s="63"/>
      <c r="K23" s="20">
        <f>K24+K35+K37</f>
        <v>0</v>
      </c>
      <c r="L23" s="139"/>
      <c r="M23" s="20"/>
      <c r="N23" s="20"/>
      <c r="O23" s="20"/>
      <c r="P23" s="156"/>
      <c r="Q23" s="41"/>
      <c r="R23" s="41"/>
      <c r="S23" s="41"/>
      <c r="T23" s="41"/>
      <c r="U23" s="41"/>
      <c r="V23" s="11"/>
      <c r="W23" s="11"/>
      <c r="X23" s="11"/>
      <c r="Y23" s="11"/>
    </row>
    <row r="24" spans="1:25" s="3" customFormat="1" ht="21" customHeight="1" outlineLevel="1" x14ac:dyDescent="0.3">
      <c r="A24" s="58"/>
      <c r="B24" s="38" t="s">
        <v>44</v>
      </c>
      <c r="C24" s="180" t="s">
        <v>141</v>
      </c>
      <c r="D24" s="8" t="s">
        <v>16</v>
      </c>
      <c r="E24" s="8">
        <v>1</v>
      </c>
      <c r="F24" s="8"/>
      <c r="G24" s="34"/>
      <c r="H24" s="34"/>
      <c r="I24" s="34"/>
      <c r="J24" s="34"/>
      <c r="K24" s="18">
        <f>K25+K27+K29+K31+K33</f>
        <v>0</v>
      </c>
      <c r="L24" s="139"/>
      <c r="M24" s="18"/>
      <c r="N24" s="18"/>
      <c r="O24" s="18"/>
      <c r="P24" s="156"/>
      <c r="Q24" s="41"/>
      <c r="R24" s="41"/>
      <c r="S24" s="41"/>
      <c r="T24" s="41"/>
      <c r="U24" s="41"/>
      <c r="V24" s="11"/>
      <c r="W24" s="11"/>
      <c r="X24" s="11"/>
      <c r="Y24" s="11"/>
    </row>
    <row r="25" spans="1:25" s="12" customFormat="1" ht="21" customHeight="1" outlineLevel="2" x14ac:dyDescent="0.3">
      <c r="A25" s="138"/>
      <c r="B25" s="50" t="s">
        <v>95</v>
      </c>
      <c r="C25" s="181" t="s">
        <v>28</v>
      </c>
      <c r="D25" s="51"/>
      <c r="E25" s="51"/>
      <c r="F25" s="51"/>
      <c r="G25" s="62"/>
      <c r="H25" s="62"/>
      <c r="I25" s="62"/>
      <c r="J25" s="62"/>
      <c r="K25" s="52">
        <f>SUM(K26:K26)</f>
        <v>0</v>
      </c>
      <c r="L25" s="139"/>
      <c r="M25" s="52"/>
      <c r="N25" s="52"/>
      <c r="O25" s="52"/>
      <c r="P25" s="156"/>
      <c r="Q25" s="41"/>
      <c r="R25" s="41"/>
      <c r="S25" s="41"/>
      <c r="T25" s="41"/>
      <c r="U25" s="41"/>
      <c r="V25" s="11"/>
      <c r="W25" s="11"/>
      <c r="X25" s="11"/>
      <c r="Y25" s="11"/>
    </row>
    <row r="26" spans="1:25" s="21" customFormat="1" ht="42" customHeight="1" outlineLevel="3" x14ac:dyDescent="0.3">
      <c r="A26" s="137"/>
      <c r="B26" s="36" t="s">
        <v>143</v>
      </c>
      <c r="C26" s="30" t="s">
        <v>111</v>
      </c>
      <c r="D26" s="13" t="s">
        <v>7</v>
      </c>
      <c r="E26" s="40"/>
      <c r="F26" s="175"/>
      <c r="G26" s="22">
        <f t="shared" ref="G26" si="4">F26*E26</f>
        <v>0</v>
      </c>
      <c r="H26" s="22"/>
      <c r="I26" s="22">
        <f t="shared" ref="I26" si="5">H26*E26</f>
        <v>0</v>
      </c>
      <c r="J26" s="22">
        <f t="shared" ref="J26" si="6">H26+F26</f>
        <v>0</v>
      </c>
      <c r="K26" s="22">
        <f t="shared" ref="K26" si="7">J26*E26</f>
        <v>0</v>
      </c>
      <c r="L26" s="140"/>
      <c r="M26" s="48" t="s">
        <v>89</v>
      </c>
      <c r="N26" s="48" t="s">
        <v>208</v>
      </c>
      <c r="O26" s="48" t="s">
        <v>10</v>
      </c>
      <c r="P26" s="66"/>
      <c r="Q26" s="40"/>
      <c r="R26" s="40"/>
      <c r="S26" s="40"/>
      <c r="T26" s="40"/>
      <c r="U26" s="40"/>
      <c r="V26" s="13"/>
      <c r="W26" s="13"/>
      <c r="X26" s="13"/>
      <c r="Y26" s="13"/>
    </row>
    <row r="27" spans="1:25" s="12" customFormat="1" ht="21" customHeight="1" outlineLevel="2" x14ac:dyDescent="0.3">
      <c r="A27" s="59"/>
      <c r="B27" s="50" t="s">
        <v>96</v>
      </c>
      <c r="C27" s="181" t="s">
        <v>35</v>
      </c>
      <c r="D27" s="51"/>
      <c r="E27" s="51"/>
      <c r="F27" s="51"/>
      <c r="G27" s="62"/>
      <c r="H27" s="62"/>
      <c r="I27" s="62"/>
      <c r="J27" s="62"/>
      <c r="K27" s="52">
        <f>K28</f>
        <v>0</v>
      </c>
      <c r="L27" s="139"/>
      <c r="M27" s="52"/>
      <c r="N27" s="52"/>
      <c r="O27" s="52"/>
      <c r="P27" s="156"/>
      <c r="Q27" s="41"/>
      <c r="R27" s="41"/>
      <c r="S27" s="41"/>
      <c r="T27" s="41"/>
      <c r="U27" s="41"/>
      <c r="V27" s="11"/>
      <c r="W27" s="11"/>
      <c r="X27" s="11"/>
      <c r="Y27" s="11"/>
    </row>
    <row r="28" spans="1:25" s="21" customFormat="1" ht="42.6" customHeight="1" outlineLevel="3" x14ac:dyDescent="0.3">
      <c r="A28" s="60"/>
      <c r="B28" s="36" t="s">
        <v>144</v>
      </c>
      <c r="C28" s="30" t="s">
        <v>67</v>
      </c>
      <c r="D28" s="13" t="s">
        <v>7</v>
      </c>
      <c r="E28" s="77"/>
      <c r="F28" s="22"/>
      <c r="G28" s="22">
        <f>F28*E28</f>
        <v>0</v>
      </c>
      <c r="H28" s="22"/>
      <c r="I28" s="22">
        <f>H28*E28</f>
        <v>0</v>
      </c>
      <c r="J28" s="22">
        <f>H28+F28</f>
        <v>0</v>
      </c>
      <c r="K28" s="22">
        <f>J28*E28</f>
        <v>0</v>
      </c>
      <c r="L28" s="142"/>
      <c r="M28" s="48" t="s">
        <v>89</v>
      </c>
      <c r="N28" s="48" t="s">
        <v>208</v>
      </c>
      <c r="O28" s="48" t="s">
        <v>248</v>
      </c>
      <c r="P28" s="66"/>
      <c r="Q28" s="40"/>
      <c r="R28" s="40"/>
      <c r="S28" s="40"/>
      <c r="T28" s="40"/>
      <c r="U28" s="40"/>
      <c r="V28" s="13"/>
      <c r="W28" s="13"/>
      <c r="X28" s="13"/>
      <c r="Y28" s="13"/>
    </row>
    <row r="29" spans="1:25" s="12" customFormat="1" ht="21" customHeight="1" outlineLevel="2" x14ac:dyDescent="0.3">
      <c r="A29" s="59"/>
      <c r="B29" s="50" t="s">
        <v>97</v>
      </c>
      <c r="C29" s="181" t="s">
        <v>34</v>
      </c>
      <c r="D29" s="51"/>
      <c r="E29" s="51"/>
      <c r="F29" s="51"/>
      <c r="G29" s="51"/>
      <c r="H29" s="62"/>
      <c r="I29" s="62"/>
      <c r="J29" s="62"/>
      <c r="K29" s="52">
        <f>K30</f>
        <v>0</v>
      </c>
      <c r="L29" s="139"/>
      <c r="M29" s="52"/>
      <c r="N29" s="52"/>
      <c r="O29" s="52"/>
      <c r="P29" s="156"/>
      <c r="Q29" s="41"/>
      <c r="R29" s="41"/>
      <c r="S29" s="41"/>
      <c r="T29" s="41"/>
      <c r="U29" s="41"/>
      <c r="V29" s="11"/>
      <c r="W29" s="11"/>
      <c r="X29" s="11"/>
      <c r="Y29" s="11"/>
    </row>
    <row r="30" spans="1:25" s="21" customFormat="1" ht="42.6" customHeight="1" outlineLevel="3" x14ac:dyDescent="0.3">
      <c r="A30" s="173"/>
      <c r="B30" s="36" t="s">
        <v>189</v>
      </c>
      <c r="C30" s="30" t="s">
        <v>428</v>
      </c>
      <c r="D30" s="13" t="s">
        <v>7</v>
      </c>
      <c r="E30" s="77"/>
      <c r="F30" s="22"/>
      <c r="G30" s="22">
        <f>F30*E30</f>
        <v>0</v>
      </c>
      <c r="H30" s="22"/>
      <c r="I30" s="22">
        <f>H30*E30</f>
        <v>0</v>
      </c>
      <c r="J30" s="22">
        <f>H30+F30</f>
        <v>0</v>
      </c>
      <c r="K30" s="22">
        <f>J30*E30</f>
        <v>0</v>
      </c>
      <c r="L30" s="143"/>
      <c r="M30" s="48" t="s">
        <v>89</v>
      </c>
      <c r="N30" s="48" t="s">
        <v>292</v>
      </c>
      <c r="O30" s="48" t="s">
        <v>249</v>
      </c>
      <c r="P30" s="66"/>
      <c r="Q30" s="40"/>
      <c r="R30" s="40"/>
      <c r="S30" s="40"/>
      <c r="T30" s="40"/>
      <c r="U30" s="40"/>
      <c r="V30" s="13"/>
      <c r="W30" s="13"/>
      <c r="X30" s="13"/>
      <c r="Y30" s="13"/>
    </row>
    <row r="31" spans="1:25" s="3" customFormat="1" ht="21" customHeight="1" outlineLevel="2" x14ac:dyDescent="0.3">
      <c r="A31" s="58"/>
      <c r="B31" s="50" t="s">
        <v>98</v>
      </c>
      <c r="C31" s="181" t="s">
        <v>188</v>
      </c>
      <c r="D31" s="51"/>
      <c r="E31" s="51"/>
      <c r="F31" s="51"/>
      <c r="G31" s="51"/>
      <c r="H31" s="62"/>
      <c r="I31" s="62"/>
      <c r="J31" s="62"/>
      <c r="K31" s="52">
        <f>SUM(K32:K32)</f>
        <v>0</v>
      </c>
      <c r="L31" s="139"/>
      <c r="M31" s="61"/>
      <c r="N31" s="105"/>
      <c r="O31" s="61"/>
      <c r="P31" s="156"/>
      <c r="Q31" s="41"/>
      <c r="R31" s="41"/>
      <c r="S31" s="41"/>
      <c r="T31" s="41"/>
      <c r="U31" s="41"/>
      <c r="V31" s="11"/>
      <c r="W31" s="11"/>
      <c r="X31" s="11"/>
      <c r="Y31" s="11"/>
    </row>
    <row r="32" spans="1:25" s="21" customFormat="1" ht="42.6" customHeight="1" outlineLevel="3" x14ac:dyDescent="0.3">
      <c r="A32" s="60" t="s">
        <v>11</v>
      </c>
      <c r="B32" s="36" t="s">
        <v>192</v>
      </c>
      <c r="C32" s="30" t="s">
        <v>67</v>
      </c>
      <c r="D32" s="13" t="s">
        <v>7</v>
      </c>
      <c r="E32" s="77"/>
      <c r="F32" s="22"/>
      <c r="G32" s="22">
        <f>F32*E32</f>
        <v>0</v>
      </c>
      <c r="H32" s="22"/>
      <c r="I32" s="22">
        <f>H32*E32</f>
        <v>0</v>
      </c>
      <c r="J32" s="22">
        <f>H32+F32</f>
        <v>0</v>
      </c>
      <c r="K32" s="22">
        <f>J32*E32</f>
        <v>0</v>
      </c>
      <c r="L32" s="140"/>
      <c r="M32" s="48" t="s">
        <v>89</v>
      </c>
      <c r="N32" s="48" t="s">
        <v>208</v>
      </c>
      <c r="O32" s="48" t="s">
        <v>9</v>
      </c>
      <c r="P32" s="66"/>
      <c r="Q32" s="40"/>
      <c r="R32" s="40"/>
      <c r="S32" s="40"/>
      <c r="T32" s="40"/>
      <c r="U32" s="40"/>
      <c r="V32" s="13"/>
      <c r="W32" s="13"/>
      <c r="X32" s="13"/>
      <c r="Y32" s="13"/>
    </row>
    <row r="33" spans="1:25" s="4" customFormat="1" ht="21" customHeight="1" outlineLevel="2" x14ac:dyDescent="0.3">
      <c r="A33" s="54"/>
      <c r="B33" s="50" t="s">
        <v>190</v>
      </c>
      <c r="C33" s="181" t="s">
        <v>36</v>
      </c>
      <c r="D33" s="51"/>
      <c r="E33" s="51"/>
      <c r="F33" s="51"/>
      <c r="G33" s="51"/>
      <c r="H33" s="62"/>
      <c r="I33" s="62"/>
      <c r="J33" s="62"/>
      <c r="K33" s="52">
        <f>K34</f>
        <v>0</v>
      </c>
      <c r="L33" s="140"/>
      <c r="M33" s="52"/>
      <c r="N33" s="52"/>
      <c r="O33" s="52"/>
      <c r="P33" s="66"/>
      <c r="Q33" s="40"/>
      <c r="R33" s="40"/>
      <c r="S33" s="40"/>
      <c r="T33" s="40"/>
      <c r="U33" s="40"/>
      <c r="V33" s="13"/>
      <c r="W33" s="13"/>
      <c r="X33" s="13"/>
      <c r="Y33" s="13"/>
    </row>
    <row r="34" spans="1:25" s="4" customFormat="1" ht="22.35" customHeight="1" outlineLevel="3" x14ac:dyDescent="0.3">
      <c r="A34" s="131"/>
      <c r="B34" s="36" t="s">
        <v>191</v>
      </c>
      <c r="C34" s="30" t="s">
        <v>90</v>
      </c>
      <c r="D34" s="13" t="s">
        <v>16</v>
      </c>
      <c r="E34" s="77"/>
      <c r="F34" s="22"/>
      <c r="G34" s="22">
        <f>F34*E34</f>
        <v>0</v>
      </c>
      <c r="H34" s="22"/>
      <c r="I34" s="22">
        <f>H34*E34</f>
        <v>0</v>
      </c>
      <c r="J34" s="22">
        <f>H34+F34</f>
        <v>0</v>
      </c>
      <c r="K34" s="22">
        <f>J34*E34</f>
        <v>0</v>
      </c>
      <c r="L34" s="197"/>
      <c r="M34" s="48" t="s">
        <v>89</v>
      </c>
      <c r="N34" s="48" t="s">
        <v>209</v>
      </c>
      <c r="O34" s="48" t="s">
        <v>10</v>
      </c>
      <c r="P34" s="66"/>
      <c r="Q34" s="40"/>
      <c r="R34" s="40"/>
      <c r="S34" s="40"/>
      <c r="T34" s="40"/>
      <c r="U34" s="40"/>
      <c r="V34" s="13"/>
      <c r="W34" s="13"/>
      <c r="X34" s="13"/>
      <c r="Y34" s="13"/>
    </row>
    <row r="35" spans="1:25" s="3" customFormat="1" ht="21" customHeight="1" outlineLevel="1" x14ac:dyDescent="0.3">
      <c r="A35" s="58"/>
      <c r="B35" s="38" t="s">
        <v>45</v>
      </c>
      <c r="C35" s="180" t="s">
        <v>24</v>
      </c>
      <c r="D35" s="8" t="s">
        <v>16</v>
      </c>
      <c r="E35" s="8">
        <v>1</v>
      </c>
      <c r="F35" s="8"/>
      <c r="G35" s="8"/>
      <c r="H35" s="34"/>
      <c r="I35" s="34"/>
      <c r="J35" s="34"/>
      <c r="K35" s="18">
        <f>K36</f>
        <v>0</v>
      </c>
      <c r="L35" s="139"/>
      <c r="M35" s="18"/>
      <c r="N35" s="18"/>
      <c r="O35" s="18"/>
      <c r="P35" s="156"/>
      <c r="Q35" s="41"/>
      <c r="R35" s="41"/>
      <c r="S35" s="41"/>
      <c r="T35" s="41"/>
      <c r="U35" s="41"/>
      <c r="V35" s="11"/>
      <c r="W35" s="11"/>
      <c r="X35" s="11"/>
      <c r="Y35" s="11"/>
    </row>
    <row r="36" spans="1:25" s="21" customFormat="1" ht="73.5" customHeight="1" outlineLevel="3" x14ac:dyDescent="0.3">
      <c r="A36" s="60"/>
      <c r="B36" s="36" t="s">
        <v>110</v>
      </c>
      <c r="C36" s="182" t="s">
        <v>324</v>
      </c>
      <c r="D36" s="13" t="s">
        <v>16</v>
      </c>
      <c r="E36" s="77"/>
      <c r="F36" s="22"/>
      <c r="G36" s="22">
        <f>F36*E36</f>
        <v>0</v>
      </c>
      <c r="H36" s="22"/>
      <c r="I36" s="22">
        <f>H36*E36</f>
        <v>0</v>
      </c>
      <c r="J36" s="22">
        <f>H36+F36</f>
        <v>0</v>
      </c>
      <c r="K36" s="22">
        <f>J36*E36</f>
        <v>0</v>
      </c>
      <c r="L36" s="145"/>
      <c r="M36" s="48" t="s">
        <v>30</v>
      </c>
      <c r="N36" s="48"/>
      <c r="O36" s="48" t="s">
        <v>30</v>
      </c>
      <c r="P36" s="66"/>
      <c r="Q36" s="40"/>
      <c r="R36" s="40"/>
      <c r="S36" s="40"/>
      <c r="T36" s="40"/>
      <c r="U36" s="40"/>
      <c r="V36" s="13"/>
      <c r="W36" s="13"/>
      <c r="X36" s="13"/>
      <c r="Y36" s="13"/>
    </row>
    <row r="37" spans="1:25" s="3" customFormat="1" ht="21" customHeight="1" outlineLevel="1" x14ac:dyDescent="0.3">
      <c r="A37" s="58"/>
      <c r="B37" s="38" t="s">
        <v>46</v>
      </c>
      <c r="C37" s="180" t="s">
        <v>25</v>
      </c>
      <c r="D37" s="8" t="s">
        <v>16</v>
      </c>
      <c r="E37" s="8">
        <v>1</v>
      </c>
      <c r="F37" s="8"/>
      <c r="G37" s="34"/>
      <c r="H37" s="34"/>
      <c r="I37" s="34"/>
      <c r="J37" s="34"/>
      <c r="K37" s="18">
        <f>K38</f>
        <v>0</v>
      </c>
      <c r="L37" s="139"/>
      <c r="M37" s="49"/>
      <c r="N37" s="106"/>
      <c r="O37" s="49"/>
      <c r="P37" s="156"/>
      <c r="Q37" s="41"/>
      <c r="R37" s="41"/>
      <c r="S37" s="41"/>
      <c r="T37" s="41"/>
      <c r="U37" s="41"/>
      <c r="V37" s="11"/>
      <c r="W37" s="11"/>
      <c r="X37" s="11"/>
      <c r="Y37" s="11"/>
    </row>
    <row r="38" spans="1:25" s="21" customFormat="1" ht="17.25" customHeight="1" outlineLevel="3" x14ac:dyDescent="0.3">
      <c r="A38" s="60"/>
      <c r="B38" s="36" t="s">
        <v>97</v>
      </c>
      <c r="C38" s="30" t="s">
        <v>365</v>
      </c>
      <c r="D38" s="13" t="s">
        <v>13</v>
      </c>
      <c r="E38" s="77"/>
      <c r="F38" s="22"/>
      <c r="G38" s="22">
        <f>F38*E38</f>
        <v>0</v>
      </c>
      <c r="H38" s="22"/>
      <c r="I38" s="22">
        <f>H38*E38</f>
        <v>0</v>
      </c>
      <c r="J38" s="22">
        <f>H38+F38</f>
        <v>0</v>
      </c>
      <c r="K38" s="22">
        <f>J38*E38</f>
        <v>0</v>
      </c>
      <c r="L38" s="218" t="s">
        <v>450</v>
      </c>
      <c r="M38" s="48" t="s">
        <v>29</v>
      </c>
      <c r="N38" s="48"/>
      <c r="O38" s="48" t="s">
        <v>9</v>
      </c>
      <c r="P38" s="66"/>
      <c r="Q38" s="40"/>
      <c r="R38" s="40"/>
      <c r="S38" s="40"/>
      <c r="T38" s="40"/>
      <c r="U38" s="40"/>
      <c r="V38" s="13"/>
      <c r="W38" s="13"/>
      <c r="X38" s="13"/>
      <c r="Y38" s="13"/>
    </row>
    <row r="39" spans="1:25" s="3" customFormat="1" ht="21" customHeight="1" x14ac:dyDescent="0.3">
      <c r="A39" s="58"/>
      <c r="B39" s="37" t="s">
        <v>57</v>
      </c>
      <c r="C39" s="179" t="s">
        <v>125</v>
      </c>
      <c r="D39" s="19" t="s">
        <v>16</v>
      </c>
      <c r="E39" s="19">
        <v>1</v>
      </c>
      <c r="F39" s="19"/>
      <c r="G39" s="19"/>
      <c r="H39" s="63"/>
      <c r="I39" s="63"/>
      <c r="J39" s="63"/>
      <c r="K39" s="20">
        <f>K40+K65+K68</f>
        <v>0</v>
      </c>
      <c r="L39" s="139"/>
      <c r="M39" s="45"/>
      <c r="N39" s="107"/>
      <c r="O39" s="45"/>
      <c r="P39" s="156"/>
      <c r="Q39" s="41"/>
      <c r="R39" s="41"/>
      <c r="S39" s="41"/>
      <c r="T39" s="41"/>
      <c r="U39" s="41"/>
      <c r="V39" s="11"/>
      <c r="W39" s="11"/>
      <c r="X39" s="11"/>
      <c r="Y39" s="11"/>
    </row>
    <row r="40" spans="1:25" s="3" customFormat="1" ht="21" customHeight="1" outlineLevel="1" x14ac:dyDescent="0.3">
      <c r="A40" s="58"/>
      <c r="B40" s="38" t="s">
        <v>58</v>
      </c>
      <c r="C40" s="180" t="s">
        <v>26</v>
      </c>
      <c r="D40" s="8" t="s">
        <v>16</v>
      </c>
      <c r="E40" s="8">
        <v>1</v>
      </c>
      <c r="F40" s="8"/>
      <c r="G40" s="8"/>
      <c r="H40" s="34"/>
      <c r="I40" s="34"/>
      <c r="J40" s="34"/>
      <c r="K40" s="18">
        <f>K41+K45+K49+K51+K55+K59</f>
        <v>0</v>
      </c>
      <c r="L40" s="139"/>
      <c r="M40" s="49"/>
      <c r="N40" s="106"/>
      <c r="O40" s="49"/>
      <c r="P40" s="156"/>
      <c r="Q40" s="41"/>
      <c r="R40" s="41"/>
      <c r="S40" s="41"/>
      <c r="T40" s="41"/>
      <c r="U40" s="41"/>
      <c r="V40" s="11"/>
      <c r="W40" s="11"/>
      <c r="X40" s="11"/>
      <c r="Y40" s="11"/>
    </row>
    <row r="41" spans="1:25" s="12" customFormat="1" ht="21" customHeight="1" outlineLevel="2" collapsed="1" x14ac:dyDescent="0.3">
      <c r="A41" s="59"/>
      <c r="B41" s="73" t="s">
        <v>99</v>
      </c>
      <c r="C41" s="183" t="s">
        <v>34</v>
      </c>
      <c r="D41" s="74"/>
      <c r="E41" s="74"/>
      <c r="F41" s="74"/>
      <c r="G41" s="74"/>
      <c r="H41" s="76"/>
      <c r="I41" s="76"/>
      <c r="J41" s="76"/>
      <c r="K41" s="75">
        <f>SUM(K42:K44)</f>
        <v>0</v>
      </c>
      <c r="L41" s="146"/>
      <c r="M41" s="75"/>
      <c r="N41" s="75"/>
      <c r="O41" s="75"/>
      <c r="P41" s="156"/>
      <c r="Q41" s="41"/>
      <c r="R41" s="41"/>
      <c r="S41" s="41"/>
      <c r="T41" s="41"/>
      <c r="U41" s="41"/>
      <c r="V41" s="11"/>
      <c r="W41" s="11"/>
      <c r="X41" s="11"/>
      <c r="Y41" s="11"/>
    </row>
    <row r="42" spans="1:25" s="21" customFormat="1" ht="32.1" customHeight="1" outlineLevel="3" thickBot="1" x14ac:dyDescent="0.35">
      <c r="A42" s="60"/>
      <c r="B42" s="36" t="s">
        <v>333</v>
      </c>
      <c r="C42" s="56" t="s">
        <v>373</v>
      </c>
      <c r="D42" s="13" t="s">
        <v>7</v>
      </c>
      <c r="E42" s="77"/>
      <c r="F42" s="48"/>
      <c r="G42" s="22">
        <f t="shared" ref="G42:G43" si="8">F42*E42</f>
        <v>0</v>
      </c>
      <c r="H42" s="22"/>
      <c r="I42" s="22">
        <f t="shared" ref="I42:I43" si="9">H42*E42</f>
        <v>0</v>
      </c>
      <c r="J42" s="22">
        <f t="shared" ref="J42:J43" si="10">H42+F42</f>
        <v>0</v>
      </c>
      <c r="K42" s="22">
        <f t="shared" ref="K42:K43" si="11">J42*E42</f>
        <v>0</v>
      </c>
      <c r="L42" s="218"/>
      <c r="M42" s="205"/>
      <c r="N42" s="205"/>
      <c r="O42" s="205"/>
      <c r="P42" s="66"/>
      <c r="Q42" s="40"/>
      <c r="R42" s="40"/>
      <c r="S42" s="40"/>
      <c r="T42" s="40"/>
      <c r="U42" s="40"/>
      <c r="V42" s="13"/>
      <c r="W42" s="13"/>
      <c r="X42" s="13"/>
      <c r="Y42" s="13"/>
    </row>
    <row r="43" spans="1:25" s="21" customFormat="1" ht="54.6" customHeight="1" outlineLevel="3" x14ac:dyDescent="0.3">
      <c r="A43" s="60"/>
      <c r="B43" s="36" t="s">
        <v>126</v>
      </c>
      <c r="C43" s="56" t="s">
        <v>325</v>
      </c>
      <c r="D43" s="13" t="s">
        <v>7</v>
      </c>
      <c r="E43" s="77"/>
      <c r="F43" s="22"/>
      <c r="G43" s="22">
        <f t="shared" si="8"/>
        <v>0</v>
      </c>
      <c r="H43" s="22"/>
      <c r="I43" s="22">
        <f t="shared" si="9"/>
        <v>0</v>
      </c>
      <c r="J43" s="22">
        <f t="shared" si="10"/>
        <v>0</v>
      </c>
      <c r="K43" s="22">
        <f t="shared" si="11"/>
        <v>0</v>
      </c>
      <c r="L43" s="195"/>
      <c r="M43" s="67" t="s">
        <v>89</v>
      </c>
      <c r="N43" s="67" t="s">
        <v>211</v>
      </c>
      <c r="O43" s="67"/>
      <c r="P43" s="66"/>
      <c r="Q43" s="40"/>
      <c r="R43" s="40"/>
      <c r="S43" s="40"/>
      <c r="T43" s="40"/>
      <c r="U43" s="40"/>
      <c r="V43" s="13"/>
      <c r="W43" s="13"/>
      <c r="X43" s="13"/>
      <c r="Y43" s="13"/>
    </row>
    <row r="44" spans="1:25" s="21" customFormat="1" ht="32.1" customHeight="1" outlineLevel="3" x14ac:dyDescent="0.3">
      <c r="A44" s="60"/>
      <c r="B44" s="36" t="s">
        <v>127</v>
      </c>
      <c r="C44" s="56" t="s">
        <v>427</v>
      </c>
      <c r="D44" s="13" t="s">
        <v>14</v>
      </c>
      <c r="E44" s="77"/>
      <c r="F44" s="48"/>
      <c r="G44" s="22">
        <f>F44*E44</f>
        <v>0</v>
      </c>
      <c r="H44" s="22"/>
      <c r="I44" s="22">
        <f t="shared" ref="I44" si="12">H44*E44</f>
        <v>0</v>
      </c>
      <c r="J44" s="22">
        <f t="shared" ref="J44" si="13">H44+F44</f>
        <v>0</v>
      </c>
      <c r="K44" s="22">
        <f t="shared" ref="K44" si="14">J44*E44</f>
        <v>0</v>
      </c>
      <c r="L44" s="218"/>
      <c r="M44" s="100"/>
      <c r="N44" s="100" t="s">
        <v>210</v>
      </c>
      <c r="O44" s="100"/>
      <c r="P44" s="66"/>
      <c r="Q44" s="40"/>
      <c r="R44" s="40"/>
      <c r="S44" s="40"/>
      <c r="T44" s="40"/>
      <c r="U44" s="40"/>
      <c r="V44" s="13"/>
      <c r="W44" s="13"/>
      <c r="X44" s="13"/>
      <c r="Y44" s="13"/>
    </row>
    <row r="45" spans="1:25" s="12" customFormat="1" ht="21" customHeight="1" outlineLevel="2" x14ac:dyDescent="0.3">
      <c r="A45" s="59"/>
      <c r="B45" s="69" t="s">
        <v>100</v>
      </c>
      <c r="C45" s="184" t="s">
        <v>28</v>
      </c>
      <c r="D45" s="70"/>
      <c r="E45" s="83"/>
      <c r="F45" s="71"/>
      <c r="G45" s="72"/>
      <c r="H45" s="72"/>
      <c r="I45" s="72"/>
      <c r="J45" s="72"/>
      <c r="K45" s="71">
        <f>SUM(K46:K48)</f>
        <v>0</v>
      </c>
      <c r="L45" s="147"/>
      <c r="M45" s="71"/>
      <c r="N45" s="71"/>
      <c r="O45" s="71"/>
      <c r="P45" s="156"/>
      <c r="Q45" s="41"/>
      <c r="R45" s="41"/>
      <c r="S45" s="41"/>
      <c r="T45" s="41"/>
      <c r="U45" s="41"/>
      <c r="V45" s="11"/>
      <c r="W45" s="11"/>
      <c r="X45" s="11"/>
      <c r="Y45" s="11"/>
    </row>
    <row r="46" spans="1:25" s="21" customFormat="1" outlineLevel="3" x14ac:dyDescent="0.3">
      <c r="A46" s="60"/>
      <c r="B46" s="36" t="s">
        <v>128</v>
      </c>
      <c r="C46" s="30" t="s">
        <v>79</v>
      </c>
      <c r="D46" s="13" t="s">
        <v>13</v>
      </c>
      <c r="E46" s="77"/>
      <c r="F46" s="22"/>
      <c r="G46" s="22">
        <f>F46*E46</f>
        <v>0</v>
      </c>
      <c r="H46" s="22"/>
      <c r="I46" s="22">
        <f>H46*E46</f>
        <v>0</v>
      </c>
      <c r="J46" s="22">
        <f>H46+F46</f>
        <v>0</v>
      </c>
      <c r="K46" s="22">
        <f>J46*E46</f>
        <v>0</v>
      </c>
      <c r="L46" s="140"/>
      <c r="M46" s="48" t="s">
        <v>89</v>
      </c>
      <c r="N46" s="48" t="s">
        <v>213</v>
      </c>
      <c r="O46" s="48" t="s">
        <v>10</v>
      </c>
      <c r="P46" s="23"/>
      <c r="Q46" s="40"/>
      <c r="R46" s="40"/>
      <c r="S46" s="40"/>
      <c r="T46" s="40"/>
      <c r="U46" s="40"/>
      <c r="V46" s="13"/>
      <c r="W46" s="13"/>
      <c r="X46" s="13"/>
      <c r="Y46" s="13"/>
    </row>
    <row r="47" spans="1:25" s="21" customFormat="1" ht="33" customHeight="1" outlineLevel="3" x14ac:dyDescent="0.3">
      <c r="A47" s="172"/>
      <c r="B47" s="36" t="s">
        <v>129</v>
      </c>
      <c r="C47" s="30" t="s">
        <v>194</v>
      </c>
      <c r="D47" s="13" t="s">
        <v>7</v>
      </c>
      <c r="E47" s="77"/>
      <c r="F47" s="22"/>
      <c r="G47" s="22">
        <f>F47*E47</f>
        <v>0</v>
      </c>
      <c r="H47" s="22"/>
      <c r="I47" s="22">
        <f>H47*E47</f>
        <v>0</v>
      </c>
      <c r="J47" s="22">
        <f>H47+F47</f>
        <v>0</v>
      </c>
      <c r="K47" s="22">
        <f>J47*E47</f>
        <v>0</v>
      </c>
      <c r="L47" s="140"/>
      <c r="M47" s="48" t="s">
        <v>89</v>
      </c>
      <c r="N47" s="48" t="s">
        <v>214</v>
      </c>
      <c r="O47" s="48" t="s">
        <v>10</v>
      </c>
      <c r="P47" s="66"/>
      <c r="Q47" s="40"/>
      <c r="R47" s="40"/>
      <c r="S47" s="40"/>
      <c r="T47" s="40"/>
      <c r="U47" s="40"/>
      <c r="V47" s="13"/>
      <c r="W47" s="13"/>
      <c r="X47" s="13"/>
      <c r="Y47" s="13"/>
    </row>
    <row r="48" spans="1:25" s="21" customFormat="1" ht="21" customHeight="1" outlineLevel="3" x14ac:dyDescent="0.3">
      <c r="A48" s="60"/>
      <c r="B48" s="36" t="s">
        <v>289</v>
      </c>
      <c r="C48" s="30" t="s">
        <v>293</v>
      </c>
      <c r="D48" s="13" t="s">
        <v>16</v>
      </c>
      <c r="E48" s="77"/>
      <c r="F48" s="22"/>
      <c r="G48" s="22">
        <f>F48*E48</f>
        <v>0</v>
      </c>
      <c r="H48" s="22"/>
      <c r="I48" s="22">
        <f>H48*E48</f>
        <v>0</v>
      </c>
      <c r="J48" s="22">
        <f>H48+F48</f>
        <v>0</v>
      </c>
      <c r="K48" s="22">
        <f t="shared" ref="K48" si="15">J48*E48</f>
        <v>0</v>
      </c>
      <c r="L48" s="139"/>
      <c r="M48" s="48" t="s">
        <v>290</v>
      </c>
      <c r="N48" s="48" t="s">
        <v>214</v>
      </c>
      <c r="O48" s="48" t="s">
        <v>291</v>
      </c>
      <c r="P48" s="66"/>
      <c r="Q48" s="40"/>
      <c r="R48" s="40"/>
      <c r="S48" s="40"/>
      <c r="T48" s="40"/>
      <c r="U48" s="40"/>
      <c r="V48" s="13"/>
      <c r="W48" s="13"/>
      <c r="X48" s="13"/>
      <c r="Y48" s="13"/>
    </row>
    <row r="49" spans="1:25" s="12" customFormat="1" ht="21" customHeight="1" outlineLevel="2" x14ac:dyDescent="0.3">
      <c r="A49" s="59"/>
      <c r="B49" s="50" t="s">
        <v>101</v>
      </c>
      <c r="C49" s="181" t="s">
        <v>35</v>
      </c>
      <c r="D49" s="51"/>
      <c r="E49" s="51"/>
      <c r="F49" s="51"/>
      <c r="G49" s="51"/>
      <c r="H49" s="62"/>
      <c r="I49" s="62"/>
      <c r="J49" s="62"/>
      <c r="K49" s="52">
        <f>K50</f>
        <v>0</v>
      </c>
      <c r="L49" s="139"/>
      <c r="M49" s="52"/>
      <c r="N49" s="52"/>
      <c r="O49" s="52"/>
      <c r="P49" s="156"/>
      <c r="Q49" s="41"/>
      <c r="R49" s="41"/>
      <c r="S49" s="41"/>
      <c r="T49" s="41"/>
      <c r="U49" s="41"/>
      <c r="V49" s="11"/>
      <c r="W49" s="11"/>
      <c r="X49" s="11"/>
      <c r="Y49" s="11"/>
    </row>
    <row r="50" spans="1:25" s="21" customFormat="1" ht="33" customHeight="1" outlineLevel="3" x14ac:dyDescent="0.3">
      <c r="A50" s="60"/>
      <c r="B50" s="36" t="s">
        <v>130</v>
      </c>
      <c r="C50" s="30" t="s">
        <v>195</v>
      </c>
      <c r="D50" s="13" t="s">
        <v>7</v>
      </c>
      <c r="E50" s="77"/>
      <c r="F50" s="22"/>
      <c r="G50" s="22">
        <f>F50*E50</f>
        <v>0</v>
      </c>
      <c r="H50" s="22"/>
      <c r="I50" s="22">
        <f>H50*E50</f>
        <v>0</v>
      </c>
      <c r="J50" s="22">
        <f>H50+F50</f>
        <v>0</v>
      </c>
      <c r="K50" s="22">
        <f>J50*E50</f>
        <v>0</v>
      </c>
      <c r="L50" s="140"/>
      <c r="M50" s="48" t="s">
        <v>89</v>
      </c>
      <c r="N50" s="48" t="s">
        <v>214</v>
      </c>
      <c r="O50" s="48" t="s">
        <v>248</v>
      </c>
      <c r="P50" s="66"/>
      <c r="Q50" s="40"/>
      <c r="R50" s="40"/>
      <c r="S50" s="40"/>
      <c r="T50" s="40"/>
      <c r="U50" s="40"/>
      <c r="V50" s="13"/>
      <c r="W50" s="13"/>
      <c r="X50" s="13"/>
      <c r="Y50" s="13"/>
    </row>
    <row r="51" spans="1:25" s="12" customFormat="1" ht="21" customHeight="1" outlineLevel="2" x14ac:dyDescent="0.3">
      <c r="A51" s="59"/>
      <c r="B51" s="50" t="s">
        <v>104</v>
      </c>
      <c r="C51" s="181" t="s">
        <v>65</v>
      </c>
      <c r="D51" s="51"/>
      <c r="E51" s="51"/>
      <c r="F51" s="51"/>
      <c r="G51" s="51"/>
      <c r="H51" s="62"/>
      <c r="I51" s="62"/>
      <c r="J51" s="62"/>
      <c r="K51" s="52">
        <f>SUM(K52:K54)</f>
        <v>0</v>
      </c>
      <c r="L51" s="139"/>
      <c r="M51" s="52"/>
      <c r="N51" s="52"/>
      <c r="O51" s="52"/>
      <c r="P51" s="156"/>
      <c r="Q51" s="41"/>
      <c r="R51" s="41"/>
      <c r="S51" s="41"/>
      <c r="T51" s="41"/>
      <c r="U51" s="41"/>
      <c r="V51" s="11"/>
      <c r="W51" s="11"/>
      <c r="X51" s="11"/>
      <c r="Y51" s="11"/>
    </row>
    <row r="52" spans="1:25" s="21" customFormat="1" ht="69.75" customHeight="1" outlineLevel="3" x14ac:dyDescent="0.3">
      <c r="A52" s="60"/>
      <c r="B52" s="36" t="s">
        <v>134</v>
      </c>
      <c r="C52" s="30" t="s">
        <v>297</v>
      </c>
      <c r="D52" s="13" t="s">
        <v>13</v>
      </c>
      <c r="E52" s="77"/>
      <c r="F52" s="22"/>
      <c r="G52" s="22">
        <f>F52*E52</f>
        <v>0</v>
      </c>
      <c r="H52" s="22"/>
      <c r="I52" s="22">
        <f>H52*E52</f>
        <v>0</v>
      </c>
      <c r="J52" s="22">
        <f>H52+F52</f>
        <v>0</v>
      </c>
      <c r="K52" s="22"/>
      <c r="L52" s="238" t="s">
        <v>432</v>
      </c>
      <c r="M52" s="48" t="s">
        <v>89</v>
      </c>
      <c r="N52" s="48" t="s">
        <v>215</v>
      </c>
      <c r="O52" s="48" t="s">
        <v>252</v>
      </c>
      <c r="P52" s="66"/>
      <c r="Q52" s="40"/>
      <c r="R52" s="40"/>
      <c r="S52" s="40"/>
      <c r="T52" s="40"/>
      <c r="U52" s="40"/>
      <c r="V52" s="13"/>
      <c r="W52" s="13"/>
      <c r="X52" s="13"/>
      <c r="Y52" s="13"/>
    </row>
    <row r="53" spans="1:25" s="21" customFormat="1" ht="80.099999999999994" customHeight="1" outlineLevel="3" x14ac:dyDescent="0.3">
      <c r="A53" s="60"/>
      <c r="B53" s="36" t="s">
        <v>135</v>
      </c>
      <c r="C53" s="30" t="s">
        <v>298</v>
      </c>
      <c r="D53" s="13" t="s">
        <v>13</v>
      </c>
      <c r="E53" s="77"/>
      <c r="F53" s="22"/>
      <c r="G53" s="22">
        <f>F53*E53</f>
        <v>0</v>
      </c>
      <c r="H53" s="22"/>
      <c r="I53" s="22">
        <f>H53*E53</f>
        <v>0</v>
      </c>
      <c r="J53" s="22">
        <f>H53+F53</f>
        <v>0</v>
      </c>
      <c r="K53" s="22">
        <f>J53*E53</f>
        <v>0</v>
      </c>
      <c r="L53" s="142" t="s">
        <v>443</v>
      </c>
      <c r="M53" s="48" t="s">
        <v>89</v>
      </c>
      <c r="N53" s="48" t="s">
        <v>215</v>
      </c>
      <c r="O53" s="48" t="s">
        <v>252</v>
      </c>
      <c r="P53" s="66"/>
      <c r="Q53" s="40"/>
      <c r="R53" s="40"/>
      <c r="S53" s="40"/>
      <c r="T53" s="40"/>
      <c r="U53" s="40"/>
      <c r="V53" s="13"/>
      <c r="W53" s="13"/>
      <c r="X53" s="13"/>
      <c r="Y53" s="13"/>
    </row>
    <row r="54" spans="1:25" s="21" customFormat="1" ht="30.6" customHeight="1" outlineLevel="3" x14ac:dyDescent="0.3">
      <c r="A54" s="60"/>
      <c r="B54" s="36" t="s">
        <v>136</v>
      </c>
      <c r="C54" s="185" t="s">
        <v>80</v>
      </c>
      <c r="D54" s="13" t="s">
        <v>13</v>
      </c>
      <c r="E54" s="77"/>
      <c r="F54" s="16"/>
      <c r="G54" s="22">
        <f>F54*E54</f>
        <v>0</v>
      </c>
      <c r="H54" s="22"/>
      <c r="I54" s="22">
        <f>H54*E54</f>
        <v>0</v>
      </c>
      <c r="J54" s="22">
        <f>H54+F54</f>
        <v>0</v>
      </c>
      <c r="K54" s="22">
        <f>J54*E54</f>
        <v>0</v>
      </c>
      <c r="L54" s="148"/>
      <c r="M54" s="48" t="s">
        <v>89</v>
      </c>
      <c r="N54" s="48" t="s">
        <v>216</v>
      </c>
      <c r="O54" s="48" t="s">
        <v>252</v>
      </c>
      <c r="P54" s="66"/>
      <c r="Q54" s="40"/>
      <c r="R54" s="40"/>
      <c r="S54" s="40"/>
      <c r="T54" s="40"/>
      <c r="U54" s="40"/>
      <c r="V54" s="13"/>
      <c r="W54" s="13"/>
      <c r="X54" s="13"/>
      <c r="Y54" s="13"/>
    </row>
    <row r="55" spans="1:25" s="3" customFormat="1" ht="21" customHeight="1" outlineLevel="2" x14ac:dyDescent="0.3">
      <c r="A55" s="58"/>
      <c r="B55" s="50" t="s">
        <v>105</v>
      </c>
      <c r="C55" s="181" t="s">
        <v>64</v>
      </c>
      <c r="D55" s="51"/>
      <c r="E55" s="51"/>
      <c r="F55" s="51"/>
      <c r="G55" s="51"/>
      <c r="H55" s="62"/>
      <c r="I55" s="62"/>
      <c r="J55" s="62"/>
      <c r="K55" s="52">
        <f>SUM(K56:K58)</f>
        <v>0</v>
      </c>
      <c r="L55" s="139"/>
      <c r="M55" s="61"/>
      <c r="N55" s="105"/>
      <c r="O55" s="61"/>
      <c r="P55" s="156"/>
      <c r="Q55" s="41"/>
      <c r="R55" s="41"/>
      <c r="S55" s="41"/>
      <c r="T55" s="41"/>
      <c r="U55" s="41"/>
      <c r="V55" s="11"/>
      <c r="W55" s="11"/>
      <c r="X55" s="11"/>
      <c r="Y55" s="11"/>
    </row>
    <row r="56" spans="1:25" ht="46.35" customHeight="1" outlineLevel="3" x14ac:dyDescent="0.3">
      <c r="A56" s="65" t="s">
        <v>81</v>
      </c>
      <c r="B56" s="36" t="s">
        <v>138</v>
      </c>
      <c r="C56" s="56" t="s">
        <v>306</v>
      </c>
      <c r="D56" s="13" t="s">
        <v>7</v>
      </c>
      <c r="E56" s="77"/>
      <c r="F56" s="22"/>
      <c r="G56" s="22">
        <f>F56*E56</f>
        <v>0</v>
      </c>
      <c r="H56" s="22"/>
      <c r="I56" s="22">
        <f>H56*E56</f>
        <v>0</v>
      </c>
      <c r="J56" s="22">
        <f>H56+F56</f>
        <v>0</v>
      </c>
      <c r="K56" s="22">
        <f>J56*E56</f>
        <v>0</v>
      </c>
      <c r="L56" s="142"/>
      <c r="M56" s="48" t="s">
        <v>89</v>
      </c>
      <c r="N56" s="48" t="s">
        <v>212</v>
      </c>
      <c r="O56" s="48" t="s">
        <v>9</v>
      </c>
      <c r="P56" s="157"/>
      <c r="Q56" s="42"/>
      <c r="R56" s="42"/>
      <c r="S56" s="42"/>
      <c r="T56" s="42"/>
      <c r="U56" s="42"/>
      <c r="V56" s="13"/>
      <c r="W56" s="13"/>
      <c r="X56" s="13"/>
      <c r="Y56" s="13"/>
    </row>
    <row r="57" spans="1:25" s="21" customFormat="1" ht="21" customHeight="1" outlineLevel="3" x14ac:dyDescent="0.3">
      <c r="A57" s="60" t="s">
        <v>11</v>
      </c>
      <c r="B57" s="36" t="s">
        <v>139</v>
      </c>
      <c r="C57" s="30" t="s">
        <v>196</v>
      </c>
      <c r="D57" s="13" t="s">
        <v>7</v>
      </c>
      <c r="E57" s="77"/>
      <c r="F57" s="22"/>
      <c r="G57" s="22">
        <f>F57*E57</f>
        <v>0</v>
      </c>
      <c r="H57" s="22"/>
      <c r="I57" s="22">
        <f>H57*E57</f>
        <v>0</v>
      </c>
      <c r="J57" s="22">
        <f>H57+F57</f>
        <v>0</v>
      </c>
      <c r="K57" s="22">
        <f>J57*E57</f>
        <v>0</v>
      </c>
      <c r="L57" s="140"/>
      <c r="M57" s="48" t="s">
        <v>89</v>
      </c>
      <c r="N57" s="48" t="s">
        <v>214</v>
      </c>
      <c r="O57" s="48" t="s">
        <v>9</v>
      </c>
      <c r="P57" s="66"/>
      <c r="Q57" s="40"/>
      <c r="R57" s="40"/>
      <c r="S57" s="40"/>
      <c r="T57" s="40"/>
      <c r="U57" s="40"/>
      <c r="V57" s="13"/>
      <c r="W57" s="13"/>
      <c r="X57" s="13"/>
      <c r="Y57" s="13"/>
    </row>
    <row r="58" spans="1:25" ht="46.35" customHeight="1" outlineLevel="3" x14ac:dyDescent="0.3">
      <c r="A58" s="54" t="s">
        <v>10</v>
      </c>
      <c r="B58" s="36" t="s">
        <v>140</v>
      </c>
      <c r="C58" s="30" t="s">
        <v>66</v>
      </c>
      <c r="D58" s="13" t="s">
        <v>7</v>
      </c>
      <c r="E58" s="77"/>
      <c r="F58" s="22"/>
      <c r="G58" s="22">
        <f>F58*E58</f>
        <v>0</v>
      </c>
      <c r="H58" s="22"/>
      <c r="I58" s="22">
        <f>H58*E58</f>
        <v>0</v>
      </c>
      <c r="J58" s="22">
        <f>H58+F58</f>
        <v>0</v>
      </c>
      <c r="K58" s="22">
        <f t="shared" ref="K58" si="16">J58*E58</f>
        <v>0</v>
      </c>
      <c r="L58" s="139"/>
      <c r="M58" s="48" t="s">
        <v>89</v>
      </c>
      <c r="N58" s="48" t="s">
        <v>214</v>
      </c>
      <c r="O58" s="48" t="s">
        <v>9</v>
      </c>
      <c r="P58" s="157"/>
      <c r="Q58" s="42"/>
      <c r="R58" s="42"/>
      <c r="S58" s="42"/>
      <c r="T58" s="42"/>
      <c r="U58" s="42"/>
      <c r="V58" s="13"/>
      <c r="W58" s="13"/>
      <c r="X58" s="13"/>
      <c r="Y58" s="13"/>
    </row>
    <row r="59" spans="1:25" s="12" customFormat="1" ht="21" customHeight="1" outlineLevel="2" x14ac:dyDescent="0.3">
      <c r="A59" s="59"/>
      <c r="B59" s="50" t="s">
        <v>106</v>
      </c>
      <c r="C59" s="181" t="s">
        <v>62</v>
      </c>
      <c r="D59" s="51"/>
      <c r="E59" s="51"/>
      <c r="F59" s="51"/>
      <c r="G59" s="51"/>
      <c r="H59" s="62"/>
      <c r="I59" s="62"/>
      <c r="J59" s="62"/>
      <c r="K59" s="52">
        <f>SUM(K60:K64)</f>
        <v>0</v>
      </c>
      <c r="L59" s="139"/>
      <c r="M59" s="52"/>
      <c r="N59" s="52"/>
      <c r="O59" s="52"/>
      <c r="P59" s="156"/>
      <c r="Q59" s="41"/>
      <c r="R59" s="41"/>
      <c r="S59" s="41"/>
      <c r="T59" s="41"/>
      <c r="U59" s="41"/>
      <c r="V59" s="11"/>
      <c r="W59" s="11"/>
      <c r="X59" s="11"/>
      <c r="Y59" s="11"/>
    </row>
    <row r="60" spans="1:25" s="21" customFormat="1" ht="21" customHeight="1" outlineLevel="3" x14ac:dyDescent="0.3">
      <c r="A60" s="60"/>
      <c r="B60" s="36" t="s">
        <v>183</v>
      </c>
      <c r="C60" s="30" t="s">
        <v>63</v>
      </c>
      <c r="D60" s="13" t="s">
        <v>14</v>
      </c>
      <c r="E60" s="77"/>
      <c r="F60" s="22"/>
      <c r="G60" s="22">
        <f t="shared" ref="G60:G64" si="17">F60*E60</f>
        <v>0</v>
      </c>
      <c r="H60" s="22"/>
      <c r="I60" s="22">
        <f t="shared" ref="I60:I63" si="18">H60*E60</f>
        <v>0</v>
      </c>
      <c r="J60" s="22">
        <f t="shared" ref="J60:J64" si="19">H60+F60</f>
        <v>0</v>
      </c>
      <c r="K60" s="22">
        <f t="shared" ref="K60:K64" si="20">J60*E60</f>
        <v>0</v>
      </c>
      <c r="L60" s="139"/>
      <c r="M60" s="48" t="s">
        <v>89</v>
      </c>
      <c r="N60" s="48" t="s">
        <v>218</v>
      </c>
      <c r="O60" s="48" t="s">
        <v>253</v>
      </c>
      <c r="P60" s="66"/>
      <c r="Q60" s="40"/>
      <c r="R60" s="40"/>
      <c r="S60" s="40"/>
      <c r="T60" s="40"/>
      <c r="U60" s="40"/>
      <c r="V60" s="13"/>
      <c r="W60" s="13"/>
      <c r="X60" s="13"/>
      <c r="Y60" s="13"/>
    </row>
    <row r="61" spans="1:25" s="21" customFormat="1" ht="39" customHeight="1" outlineLevel="3" x14ac:dyDescent="0.3">
      <c r="A61" s="60"/>
      <c r="B61" s="36" t="s">
        <v>184</v>
      </c>
      <c r="C61" s="30" t="s">
        <v>299</v>
      </c>
      <c r="D61" s="13" t="s">
        <v>7</v>
      </c>
      <c r="E61" s="77"/>
      <c r="F61" s="22"/>
      <c r="G61" s="22">
        <f t="shared" si="17"/>
        <v>0</v>
      </c>
      <c r="H61" s="22"/>
      <c r="I61" s="22">
        <f>H61*E61</f>
        <v>0</v>
      </c>
      <c r="J61" s="22">
        <f>H61+F61</f>
        <v>0</v>
      </c>
      <c r="K61" s="22">
        <f t="shared" si="20"/>
        <v>0</v>
      </c>
      <c r="L61" s="139"/>
      <c r="M61" s="48" t="s">
        <v>89</v>
      </c>
      <c r="N61" s="48" t="s">
        <v>219</v>
      </c>
      <c r="O61" s="48" t="s">
        <v>253</v>
      </c>
      <c r="P61" s="66"/>
      <c r="Q61" s="40"/>
      <c r="R61" s="40"/>
      <c r="S61" s="40"/>
      <c r="T61" s="40"/>
      <c r="U61" s="40"/>
      <c r="V61" s="13"/>
      <c r="W61" s="13"/>
      <c r="X61" s="13"/>
      <c r="Y61" s="13"/>
    </row>
    <row r="62" spans="1:25" s="21" customFormat="1" ht="21" customHeight="1" outlineLevel="3" x14ac:dyDescent="0.3">
      <c r="A62" s="60"/>
      <c r="B62" s="36" t="s">
        <v>185</v>
      </c>
      <c r="C62" s="30" t="s">
        <v>302</v>
      </c>
      <c r="D62" s="13" t="s">
        <v>7</v>
      </c>
      <c r="E62" s="77"/>
      <c r="F62" s="22"/>
      <c r="G62" s="22">
        <f t="shared" si="17"/>
        <v>0</v>
      </c>
      <c r="H62" s="22"/>
      <c r="I62" s="22">
        <f t="shared" si="18"/>
        <v>0</v>
      </c>
      <c r="J62" s="22">
        <f>H62+F62</f>
        <v>0</v>
      </c>
      <c r="K62" s="22">
        <f t="shared" si="20"/>
        <v>0</v>
      </c>
      <c r="L62" s="142" t="s">
        <v>391</v>
      </c>
      <c r="M62" s="48" t="s">
        <v>89</v>
      </c>
      <c r="N62" s="48" t="s">
        <v>220</v>
      </c>
      <c r="O62" s="48" t="s">
        <v>253</v>
      </c>
      <c r="P62" s="66"/>
      <c r="Q62" s="40"/>
      <c r="R62" s="40"/>
      <c r="S62" s="40"/>
      <c r="T62" s="40"/>
      <c r="U62" s="40"/>
      <c r="V62" s="13"/>
      <c r="W62" s="13"/>
      <c r="X62" s="13"/>
      <c r="Y62" s="13"/>
    </row>
    <row r="63" spans="1:25" s="21" customFormat="1" ht="21" customHeight="1" outlineLevel="3" x14ac:dyDescent="0.3">
      <c r="A63" s="60"/>
      <c r="B63" s="36" t="s">
        <v>186</v>
      </c>
      <c r="C63" s="30" t="s">
        <v>122</v>
      </c>
      <c r="D63" s="13" t="s">
        <v>7</v>
      </c>
      <c r="E63" s="77"/>
      <c r="F63" s="22"/>
      <c r="G63" s="22">
        <f t="shared" si="17"/>
        <v>0</v>
      </c>
      <c r="H63" s="22"/>
      <c r="I63" s="22">
        <f t="shared" si="18"/>
        <v>0</v>
      </c>
      <c r="J63" s="22">
        <f t="shared" si="19"/>
        <v>0</v>
      </c>
      <c r="K63" s="22">
        <f t="shared" si="20"/>
        <v>0</v>
      </c>
      <c r="L63" s="139"/>
      <c r="M63" s="48" t="s">
        <v>89</v>
      </c>
      <c r="N63" s="48" t="s">
        <v>221</v>
      </c>
      <c r="O63" s="48" t="s">
        <v>253</v>
      </c>
      <c r="P63" s="66"/>
      <c r="Q63" s="40"/>
      <c r="R63" s="40"/>
      <c r="S63" s="40"/>
      <c r="T63" s="40"/>
      <c r="U63" s="40"/>
      <c r="V63" s="13"/>
      <c r="W63" s="13"/>
      <c r="X63" s="13"/>
      <c r="Y63" s="13"/>
    </row>
    <row r="64" spans="1:25" s="21" customFormat="1" ht="35.1" customHeight="1" outlineLevel="3" x14ac:dyDescent="0.3">
      <c r="A64" s="60"/>
      <c r="B64" s="36" t="s">
        <v>187</v>
      </c>
      <c r="C64" s="30" t="s">
        <v>300</v>
      </c>
      <c r="D64" s="13" t="s">
        <v>14</v>
      </c>
      <c r="E64" s="77"/>
      <c r="F64" s="22"/>
      <c r="G64" s="22">
        <f t="shared" si="17"/>
        <v>0</v>
      </c>
      <c r="H64" s="22"/>
      <c r="I64" s="22">
        <f>H64*E64</f>
        <v>0</v>
      </c>
      <c r="J64" s="22">
        <f t="shared" si="19"/>
        <v>0</v>
      </c>
      <c r="K64" s="22">
        <f t="shared" si="20"/>
        <v>0</v>
      </c>
      <c r="L64" s="139"/>
      <c r="M64" s="48" t="s">
        <v>89</v>
      </c>
      <c r="N64" s="48" t="s">
        <v>221</v>
      </c>
      <c r="O64" s="48" t="s">
        <v>253</v>
      </c>
      <c r="P64" s="66"/>
      <c r="Q64" s="40"/>
      <c r="R64" s="40"/>
      <c r="S64" s="40"/>
      <c r="T64" s="40"/>
      <c r="U64" s="40"/>
      <c r="V64" s="13"/>
      <c r="W64" s="13"/>
      <c r="X64" s="13"/>
      <c r="Y64" s="13"/>
    </row>
    <row r="65" spans="1:25" s="3" customFormat="1" ht="21" customHeight="1" outlineLevel="1" x14ac:dyDescent="0.3">
      <c r="A65" s="58"/>
      <c r="B65" s="38" t="s">
        <v>59</v>
      </c>
      <c r="C65" s="180" t="s">
        <v>27</v>
      </c>
      <c r="D65" s="8" t="s">
        <v>16</v>
      </c>
      <c r="E65" s="200">
        <v>1</v>
      </c>
      <c r="F65" s="170"/>
      <c r="G65" s="34"/>
      <c r="H65" s="34"/>
      <c r="I65" s="34"/>
      <c r="J65" s="34"/>
      <c r="K65" s="18">
        <f>K66+K67</f>
        <v>0</v>
      </c>
      <c r="L65" s="139"/>
      <c r="M65" s="49"/>
      <c r="N65" s="106"/>
      <c r="O65" s="49"/>
      <c r="P65" s="156"/>
      <c r="Q65" s="41"/>
      <c r="R65" s="41"/>
      <c r="S65" s="41"/>
      <c r="T65" s="41"/>
      <c r="U65" s="41"/>
      <c r="V65" s="11"/>
      <c r="W65" s="11"/>
      <c r="X65" s="11"/>
      <c r="Y65" s="11"/>
    </row>
    <row r="66" spans="1:25" s="21" customFormat="1" ht="36.75" customHeight="1" outlineLevel="3" x14ac:dyDescent="0.3">
      <c r="A66" s="60"/>
      <c r="B66" s="36" t="s">
        <v>100</v>
      </c>
      <c r="C66" s="182" t="s">
        <v>388</v>
      </c>
      <c r="D66" s="13" t="s">
        <v>16</v>
      </c>
      <c r="E66" s="77"/>
      <c r="F66" s="22"/>
      <c r="G66" s="22">
        <f>F66*E66</f>
        <v>0</v>
      </c>
      <c r="H66" s="22"/>
      <c r="I66" s="22">
        <f>H66*E66</f>
        <v>0</v>
      </c>
      <c r="J66" s="22">
        <f>H66+F66</f>
        <v>0</v>
      </c>
      <c r="K66" s="22">
        <f>J66*E66</f>
        <v>0</v>
      </c>
      <c r="L66" s="140"/>
      <c r="M66" s="48" t="s">
        <v>30</v>
      </c>
      <c r="N66" s="48"/>
      <c r="O66" s="48" t="s">
        <v>30</v>
      </c>
      <c r="P66" s="66"/>
      <c r="Q66" s="40"/>
      <c r="R66" s="40"/>
      <c r="S66" s="40"/>
      <c r="T66" s="40"/>
      <c r="U66" s="40"/>
      <c r="V66" s="13"/>
      <c r="W66" s="13"/>
      <c r="X66" s="13"/>
      <c r="Y66" s="13"/>
    </row>
    <row r="67" spans="1:25" s="21" customFormat="1" ht="27" customHeight="1" outlineLevel="3" x14ac:dyDescent="0.3">
      <c r="A67" s="60"/>
      <c r="B67" s="36" t="s">
        <v>287</v>
      </c>
      <c r="C67" s="182" t="s">
        <v>288</v>
      </c>
      <c r="D67" s="13" t="s">
        <v>16</v>
      </c>
      <c r="E67" s="77"/>
      <c r="F67" s="22"/>
      <c r="G67" s="22">
        <f>F67*E67</f>
        <v>0</v>
      </c>
      <c r="H67" s="22"/>
      <c r="I67" s="22">
        <f>H67*E67</f>
        <v>0</v>
      </c>
      <c r="J67" s="22">
        <f>H67+F67</f>
        <v>0</v>
      </c>
      <c r="K67" s="22">
        <f>J67*E67</f>
        <v>0</v>
      </c>
      <c r="L67" s="140"/>
      <c r="M67" s="48" t="s">
        <v>30</v>
      </c>
      <c r="N67" s="48"/>
      <c r="O67" s="48"/>
      <c r="P67" s="66"/>
      <c r="Q67" s="40"/>
      <c r="R67" s="40"/>
      <c r="S67" s="40"/>
      <c r="T67" s="40"/>
      <c r="U67" s="40"/>
      <c r="V67" s="13"/>
      <c r="W67" s="13"/>
      <c r="X67" s="13"/>
      <c r="Y67" s="13"/>
    </row>
    <row r="68" spans="1:25" s="3" customFormat="1" ht="21" customHeight="1" outlineLevel="1" x14ac:dyDescent="0.3">
      <c r="A68" s="58"/>
      <c r="B68" s="38" t="s">
        <v>60</v>
      </c>
      <c r="C68" s="180" t="s">
        <v>145</v>
      </c>
      <c r="D68" s="8" t="s">
        <v>16</v>
      </c>
      <c r="E68" s="200">
        <v>1</v>
      </c>
      <c r="F68" s="18"/>
      <c r="G68" s="34"/>
      <c r="H68" s="34"/>
      <c r="I68" s="34"/>
      <c r="J68" s="34"/>
      <c r="K68" s="176">
        <f>K69+K75</f>
        <v>0</v>
      </c>
      <c r="L68" s="139"/>
      <c r="M68" s="18"/>
      <c r="N68" s="18"/>
      <c r="O68" s="18"/>
      <c r="P68" s="156"/>
      <c r="Q68" s="41"/>
      <c r="R68" s="41"/>
      <c r="S68" s="41"/>
      <c r="T68" s="41"/>
      <c r="U68" s="41"/>
      <c r="V68" s="11"/>
      <c r="W68" s="11"/>
      <c r="X68" s="11"/>
      <c r="Y68" s="11"/>
    </row>
    <row r="69" spans="1:25" s="3" customFormat="1" ht="21" customHeight="1" outlineLevel="2" x14ac:dyDescent="0.3">
      <c r="A69" s="58"/>
      <c r="B69" s="50" t="s">
        <v>101</v>
      </c>
      <c r="C69" s="181" t="s">
        <v>72</v>
      </c>
      <c r="D69" s="51"/>
      <c r="E69" s="82"/>
      <c r="F69" s="52"/>
      <c r="G69" s="62"/>
      <c r="H69" s="62"/>
      <c r="I69" s="62"/>
      <c r="J69" s="62"/>
      <c r="K69" s="52">
        <f>SUM(K70:K74)</f>
        <v>0</v>
      </c>
      <c r="L69" s="139"/>
      <c r="M69" s="52"/>
      <c r="N69" s="52"/>
      <c r="O69" s="52"/>
      <c r="P69" s="156"/>
      <c r="Q69" s="41"/>
      <c r="R69" s="41"/>
      <c r="S69" s="41"/>
      <c r="T69" s="41"/>
      <c r="U69" s="41"/>
      <c r="V69" s="11"/>
      <c r="W69" s="11"/>
      <c r="X69" s="11"/>
      <c r="Y69" s="11"/>
    </row>
    <row r="70" spans="1:25" outlineLevel="3" x14ac:dyDescent="0.3">
      <c r="B70" s="36" t="s">
        <v>101</v>
      </c>
      <c r="C70" s="30" t="s">
        <v>307</v>
      </c>
      <c r="D70" s="13" t="s">
        <v>13</v>
      </c>
      <c r="E70" s="77"/>
      <c r="F70" s="35"/>
      <c r="G70" s="22">
        <f t="shared" ref="G70:G74" si="21">F70*E70</f>
        <v>0</v>
      </c>
      <c r="H70" s="22"/>
      <c r="I70" s="22">
        <f t="shared" ref="I70:I74" si="22">H70*E70</f>
        <v>0</v>
      </c>
      <c r="J70" s="22">
        <f t="shared" ref="J70:J74" si="23">H70+F70</f>
        <v>0</v>
      </c>
      <c r="K70" s="22">
        <f t="shared" ref="K70:K74" si="24">J70*E70</f>
        <v>0</v>
      </c>
      <c r="L70" s="150" t="s">
        <v>198</v>
      </c>
      <c r="M70" s="16" t="s">
        <v>29</v>
      </c>
      <c r="N70" s="48" t="s">
        <v>222</v>
      </c>
      <c r="O70" s="16" t="s">
        <v>9</v>
      </c>
      <c r="P70" s="66"/>
      <c r="Q70" s="40"/>
      <c r="R70" s="40"/>
      <c r="S70" s="40"/>
      <c r="T70" s="40"/>
      <c r="U70" s="40"/>
      <c r="V70" s="13"/>
      <c r="W70" s="13"/>
      <c r="X70" s="13"/>
      <c r="Y70" s="13"/>
    </row>
    <row r="71" spans="1:25" outlineLevel="3" x14ac:dyDescent="0.3">
      <c r="B71" s="36" t="s">
        <v>102</v>
      </c>
      <c r="C71" s="30" t="s">
        <v>112</v>
      </c>
      <c r="D71" s="13" t="s">
        <v>13</v>
      </c>
      <c r="E71" s="77"/>
      <c r="F71" s="35"/>
      <c r="G71" s="22">
        <f t="shared" si="21"/>
        <v>0</v>
      </c>
      <c r="H71" s="22"/>
      <c r="I71" s="22">
        <f t="shared" si="22"/>
        <v>0</v>
      </c>
      <c r="J71" s="22">
        <f t="shared" si="23"/>
        <v>0</v>
      </c>
      <c r="K71" s="22">
        <f t="shared" si="24"/>
        <v>0</v>
      </c>
      <c r="L71" s="150" t="s">
        <v>199</v>
      </c>
      <c r="M71" s="16" t="s">
        <v>29</v>
      </c>
      <c r="N71" s="48" t="s">
        <v>223</v>
      </c>
      <c r="O71" s="16" t="s">
        <v>9</v>
      </c>
      <c r="P71" s="157"/>
      <c r="Q71" s="42"/>
      <c r="R71" s="42"/>
      <c r="S71" s="42"/>
      <c r="T71" s="42"/>
      <c r="U71" s="42"/>
      <c r="V71" s="13"/>
      <c r="W71" s="13"/>
      <c r="X71" s="13"/>
      <c r="Y71" s="13"/>
    </row>
    <row r="72" spans="1:25" outlineLevel="3" x14ac:dyDescent="0.3">
      <c r="B72" s="36" t="s">
        <v>103</v>
      </c>
      <c r="C72" s="30" t="s">
        <v>71</v>
      </c>
      <c r="D72" s="13" t="s">
        <v>13</v>
      </c>
      <c r="E72" s="77"/>
      <c r="F72" s="35"/>
      <c r="G72" s="22">
        <f t="shared" si="21"/>
        <v>0</v>
      </c>
      <c r="H72" s="22"/>
      <c r="I72" s="22">
        <f t="shared" si="22"/>
        <v>0</v>
      </c>
      <c r="J72" s="22">
        <f t="shared" si="23"/>
        <v>0</v>
      </c>
      <c r="K72" s="22">
        <f t="shared" si="24"/>
        <v>0</v>
      </c>
      <c r="L72" s="150" t="s">
        <v>200</v>
      </c>
      <c r="M72" s="16" t="s">
        <v>29</v>
      </c>
      <c r="N72" s="48" t="s">
        <v>224</v>
      </c>
      <c r="O72" s="16" t="s">
        <v>9</v>
      </c>
      <c r="P72" s="66"/>
      <c r="Q72" s="40"/>
      <c r="R72" s="40"/>
      <c r="S72" s="40"/>
      <c r="T72" s="40"/>
      <c r="U72" s="40"/>
      <c r="V72" s="13"/>
      <c r="W72" s="13"/>
      <c r="X72" s="13"/>
      <c r="Y72" s="13"/>
    </row>
    <row r="73" spans="1:25" outlineLevel="3" x14ac:dyDescent="0.3">
      <c r="B73" s="36" t="s">
        <v>115</v>
      </c>
      <c r="C73" s="30" t="s">
        <v>70</v>
      </c>
      <c r="D73" s="13" t="s">
        <v>13</v>
      </c>
      <c r="E73" s="77"/>
      <c r="F73" s="35"/>
      <c r="G73" s="22">
        <f t="shared" si="21"/>
        <v>0</v>
      </c>
      <c r="H73" s="22"/>
      <c r="I73" s="22">
        <f t="shared" si="22"/>
        <v>0</v>
      </c>
      <c r="J73" s="22">
        <f t="shared" si="23"/>
        <v>0</v>
      </c>
      <c r="K73" s="22">
        <f t="shared" si="24"/>
        <v>0</v>
      </c>
      <c r="L73" s="150" t="s">
        <v>445</v>
      </c>
      <c r="M73" s="16" t="s">
        <v>29</v>
      </c>
      <c r="N73" s="48" t="s">
        <v>223</v>
      </c>
      <c r="O73" s="16" t="s">
        <v>9</v>
      </c>
      <c r="P73" s="157"/>
      <c r="Q73" s="42"/>
      <c r="R73" s="42"/>
      <c r="S73" s="42"/>
      <c r="T73" s="42"/>
      <c r="U73" s="42"/>
      <c r="V73" s="13"/>
      <c r="W73" s="13"/>
      <c r="X73" s="13"/>
      <c r="Y73" s="13"/>
    </row>
    <row r="74" spans="1:25" outlineLevel="3" x14ac:dyDescent="0.3">
      <c r="B74" s="36" t="s">
        <v>131</v>
      </c>
      <c r="C74" s="30" t="s">
        <v>92</v>
      </c>
      <c r="D74" s="13" t="s">
        <v>13</v>
      </c>
      <c r="E74" s="77"/>
      <c r="F74" s="35"/>
      <c r="G74" s="22">
        <f t="shared" si="21"/>
        <v>0</v>
      </c>
      <c r="H74" s="22"/>
      <c r="I74" s="22">
        <f t="shared" si="22"/>
        <v>0</v>
      </c>
      <c r="J74" s="22">
        <f t="shared" si="23"/>
        <v>0</v>
      </c>
      <c r="K74" s="22">
        <f t="shared" si="24"/>
        <v>0</v>
      </c>
      <c r="L74" s="150" t="s">
        <v>199</v>
      </c>
      <c r="M74" s="16" t="s">
        <v>29</v>
      </c>
      <c r="N74" s="48" t="s">
        <v>225</v>
      </c>
      <c r="O74" s="16" t="s">
        <v>9</v>
      </c>
      <c r="P74" s="157"/>
      <c r="Q74" s="42"/>
      <c r="R74" s="42"/>
      <c r="S74" s="42"/>
      <c r="T74" s="42"/>
      <c r="U74" s="42"/>
      <c r="V74" s="13"/>
      <c r="W74" s="13"/>
      <c r="X74" s="13"/>
      <c r="Y74" s="13"/>
    </row>
    <row r="75" spans="1:25" s="3" customFormat="1" ht="21" customHeight="1" outlineLevel="2" x14ac:dyDescent="0.3">
      <c r="A75" s="54"/>
      <c r="B75" s="50" t="s">
        <v>102</v>
      </c>
      <c r="C75" s="181" t="s">
        <v>113</v>
      </c>
      <c r="D75" s="51"/>
      <c r="E75" s="51"/>
      <c r="F75" s="51"/>
      <c r="G75" s="169"/>
      <c r="H75" s="62"/>
      <c r="I75" s="62"/>
      <c r="J75" s="62"/>
      <c r="K75" s="52">
        <f>SUM(K76:K77)</f>
        <v>0</v>
      </c>
      <c r="L75" s="139"/>
      <c r="M75" s="52"/>
      <c r="N75" s="52"/>
      <c r="O75" s="52"/>
      <c r="P75" s="156"/>
      <c r="Q75" s="41"/>
      <c r="R75" s="41"/>
      <c r="S75" s="41"/>
      <c r="T75" s="41"/>
      <c r="U75" s="41"/>
      <c r="V75" s="11"/>
      <c r="W75" s="11"/>
      <c r="X75" s="11"/>
      <c r="Y75" s="11"/>
    </row>
    <row r="76" spans="1:25" outlineLevel="3" x14ac:dyDescent="0.3">
      <c r="B76" s="36" t="s">
        <v>132</v>
      </c>
      <c r="C76" s="30" t="s">
        <v>123</v>
      </c>
      <c r="D76" s="13" t="s">
        <v>13</v>
      </c>
      <c r="E76" s="77"/>
      <c r="F76" s="35"/>
      <c r="G76" s="22">
        <f>F76*E76</f>
        <v>0</v>
      </c>
      <c r="H76" s="22"/>
      <c r="I76" s="22">
        <f>H76*E76</f>
        <v>0</v>
      </c>
      <c r="J76" s="22">
        <f>H76+F76</f>
        <v>0</v>
      </c>
      <c r="K76" s="22">
        <f>J76*E76</f>
        <v>0</v>
      </c>
      <c r="L76" s="150" t="s">
        <v>446</v>
      </c>
      <c r="M76" s="16" t="s">
        <v>29</v>
      </c>
      <c r="N76" s="48" t="s">
        <v>223</v>
      </c>
      <c r="O76" s="16" t="s">
        <v>29</v>
      </c>
      <c r="P76" s="157"/>
      <c r="Q76" s="42"/>
      <c r="R76" s="42"/>
      <c r="S76" s="42"/>
      <c r="T76" s="42"/>
      <c r="U76" s="42"/>
      <c r="V76" s="13"/>
      <c r="W76" s="13"/>
      <c r="X76" s="13"/>
      <c r="Y76" s="13"/>
    </row>
    <row r="77" spans="1:25" outlineLevel="3" x14ac:dyDescent="0.3">
      <c r="B77" s="36" t="s">
        <v>133</v>
      </c>
      <c r="C77" s="30" t="s">
        <v>114</v>
      </c>
      <c r="D77" s="13" t="s">
        <v>13</v>
      </c>
      <c r="E77" s="77"/>
      <c r="F77" s="35"/>
      <c r="G77" s="22">
        <f>F77*E77</f>
        <v>0</v>
      </c>
      <c r="H77" s="22"/>
      <c r="I77" s="22">
        <f>H77*E77</f>
        <v>0</v>
      </c>
      <c r="J77" s="22">
        <f>H77+F77</f>
        <v>0</v>
      </c>
      <c r="K77" s="22">
        <f>J77*E77</f>
        <v>0</v>
      </c>
      <c r="L77" s="150" t="s">
        <v>198</v>
      </c>
      <c r="M77" s="16" t="s">
        <v>29</v>
      </c>
      <c r="N77" s="48" t="s">
        <v>226</v>
      </c>
      <c r="O77" s="16" t="s">
        <v>29</v>
      </c>
      <c r="P77" s="157"/>
      <c r="Q77" s="42"/>
      <c r="R77" s="42"/>
      <c r="S77" s="42"/>
      <c r="T77" s="42"/>
      <c r="U77" s="42"/>
      <c r="V77" s="13"/>
      <c r="W77" s="13"/>
      <c r="X77" s="13"/>
      <c r="Y77" s="13"/>
    </row>
    <row r="78" spans="1:25" ht="47.1" customHeight="1" outlineLevel="3" x14ac:dyDescent="0.3">
      <c r="B78" s="36" t="s">
        <v>285</v>
      </c>
      <c r="C78" s="30" t="s">
        <v>269</v>
      </c>
      <c r="D78" s="13" t="s">
        <v>16</v>
      </c>
      <c r="E78" s="77"/>
      <c r="F78" s="35"/>
      <c r="G78" s="22">
        <f t="shared" ref="G78" si="25">F78*E78</f>
        <v>0</v>
      </c>
      <c r="H78" s="22"/>
      <c r="I78" s="22">
        <f t="shared" ref="I78" si="26">H78*E78</f>
        <v>0</v>
      </c>
      <c r="J78" s="22">
        <f t="shared" ref="J78" si="27">H78+F78</f>
        <v>0</v>
      </c>
      <c r="K78" s="22">
        <f t="shared" ref="K78" si="28">J78*E78</f>
        <v>0</v>
      </c>
      <c r="L78" s="151"/>
      <c r="M78" s="16"/>
      <c r="N78" s="48"/>
      <c r="O78" s="16"/>
      <c r="P78" s="157"/>
      <c r="Q78" s="42"/>
      <c r="R78" s="42"/>
      <c r="S78" s="42"/>
      <c r="T78" s="42"/>
      <c r="U78" s="42"/>
      <c r="V78" s="13"/>
      <c r="W78" s="13"/>
      <c r="X78" s="13"/>
      <c r="Y78" s="13"/>
    </row>
    <row r="79" spans="1:25" s="3" customFormat="1" ht="21" customHeight="1" outlineLevel="2" x14ac:dyDescent="0.3">
      <c r="A79" s="58"/>
      <c r="B79" s="50" t="s">
        <v>103</v>
      </c>
      <c r="C79" s="181" t="s">
        <v>73</v>
      </c>
      <c r="D79" s="51"/>
      <c r="E79" s="51"/>
      <c r="F79" s="51"/>
      <c r="G79" s="62"/>
      <c r="H79" s="62"/>
      <c r="I79" s="62"/>
      <c r="J79" s="62"/>
      <c r="K79" s="52"/>
      <c r="L79" s="139" t="s">
        <v>91</v>
      </c>
      <c r="M79" s="52"/>
      <c r="N79" s="52"/>
      <c r="O79" s="52"/>
      <c r="P79" s="156"/>
      <c r="Q79" s="41"/>
      <c r="R79" s="41"/>
      <c r="S79" s="41"/>
      <c r="T79" s="41"/>
      <c r="U79" s="41"/>
      <c r="V79" s="11"/>
      <c r="W79" s="11"/>
      <c r="X79" s="11"/>
      <c r="Y79" s="11"/>
    </row>
    <row r="80" spans="1:25" s="3" customFormat="1" ht="21" customHeight="1" x14ac:dyDescent="0.3">
      <c r="A80" s="58"/>
      <c r="B80" s="37" t="s">
        <v>61</v>
      </c>
      <c r="C80" s="179" t="s">
        <v>31</v>
      </c>
      <c r="D80" s="19" t="s">
        <v>16</v>
      </c>
      <c r="E80" s="19">
        <v>1</v>
      </c>
      <c r="F80" s="19"/>
      <c r="G80" s="63"/>
      <c r="H80" s="63"/>
      <c r="I80" s="63"/>
      <c r="J80" s="63"/>
      <c r="K80" s="20">
        <f>SUM(K81:K83)</f>
        <v>0</v>
      </c>
      <c r="L80" s="139"/>
      <c r="M80" s="17"/>
      <c r="N80" s="20"/>
      <c r="O80" s="17"/>
      <c r="P80" s="156"/>
      <c r="Q80" s="41"/>
      <c r="R80" s="41"/>
      <c r="S80" s="41"/>
      <c r="T80" s="41"/>
      <c r="U80" s="41"/>
      <c r="V80" s="11"/>
      <c r="W80" s="11"/>
      <c r="X80" s="11"/>
      <c r="Y80" s="11"/>
    </row>
    <row r="81" spans="1:25" ht="161.1" customHeight="1" outlineLevel="3" x14ac:dyDescent="0.3">
      <c r="A81" s="250" t="s">
        <v>8</v>
      </c>
      <c r="B81" s="36" t="s">
        <v>146</v>
      </c>
      <c r="C81" s="30" t="s">
        <v>326</v>
      </c>
      <c r="D81" s="13" t="s">
        <v>14</v>
      </c>
      <c r="E81" s="77"/>
      <c r="F81" s="22"/>
      <c r="G81" s="22">
        <f>F81*E81</f>
        <v>0</v>
      </c>
      <c r="H81" s="22"/>
      <c r="I81" s="22">
        <f>H81*E81</f>
        <v>0</v>
      </c>
      <c r="J81" s="22">
        <f>H81+F81</f>
        <v>0</v>
      </c>
      <c r="K81" s="22">
        <f>J81*E81</f>
        <v>0</v>
      </c>
      <c r="L81" s="142"/>
      <c r="M81" s="6" t="s">
        <v>8</v>
      </c>
      <c r="N81" s="25" t="s">
        <v>227</v>
      </c>
      <c r="O81" s="6" t="s">
        <v>8</v>
      </c>
      <c r="P81" s="158"/>
      <c r="Q81" s="26"/>
      <c r="R81" s="26"/>
      <c r="S81" s="26"/>
      <c r="T81" s="26"/>
      <c r="U81" s="26"/>
      <c r="V81" s="5"/>
      <c r="W81" s="5"/>
      <c r="X81" s="5"/>
      <c r="Y81" s="5"/>
    </row>
    <row r="82" spans="1:25" ht="21" customHeight="1" outlineLevel="3" x14ac:dyDescent="0.3">
      <c r="A82" s="250"/>
      <c r="B82" s="36" t="s">
        <v>147</v>
      </c>
      <c r="C82" s="30" t="s">
        <v>82</v>
      </c>
      <c r="D82" s="13" t="s">
        <v>16</v>
      </c>
      <c r="E82" s="77"/>
      <c r="F82" s="171"/>
      <c r="G82" s="22">
        <f>F82*E82</f>
        <v>0</v>
      </c>
      <c r="H82" s="22"/>
      <c r="I82" s="22">
        <f>H82*E82</f>
        <v>0</v>
      </c>
      <c r="J82" s="22">
        <f>H82+F82</f>
        <v>0</v>
      </c>
      <c r="K82" s="22">
        <f>J82*E82</f>
        <v>0</v>
      </c>
      <c r="L82" s="140"/>
      <c r="M82" s="102" t="s">
        <v>8</v>
      </c>
      <c r="N82" s="90" t="s">
        <v>227</v>
      </c>
      <c r="O82" s="6" t="s">
        <v>8</v>
      </c>
      <c r="P82" s="159"/>
      <c r="Q82" s="26"/>
      <c r="R82" s="26"/>
      <c r="S82" s="26"/>
      <c r="T82" s="26"/>
      <c r="U82" s="26"/>
      <c r="V82" s="5"/>
      <c r="W82" s="5"/>
      <c r="X82" s="5"/>
      <c r="Y82" s="5"/>
    </row>
    <row r="83" spans="1:25" ht="30" customHeight="1" outlineLevel="3" x14ac:dyDescent="0.3">
      <c r="A83" s="250"/>
      <c r="B83" s="36" t="s">
        <v>148</v>
      </c>
      <c r="C83" s="30" t="s">
        <v>308</v>
      </c>
      <c r="D83" s="13" t="s">
        <v>7</v>
      </c>
      <c r="E83" s="77"/>
      <c r="F83" s="171"/>
      <c r="G83" s="22">
        <f>F83*E83</f>
        <v>0</v>
      </c>
      <c r="H83" s="48"/>
      <c r="I83" s="22">
        <f>H83*E83</f>
        <v>0</v>
      </c>
      <c r="J83" s="22">
        <f>H83+F83</f>
        <v>0</v>
      </c>
      <c r="K83" s="22">
        <f>J83*E83</f>
        <v>0</v>
      </c>
      <c r="L83" s="142"/>
      <c r="M83" s="6" t="s">
        <v>8</v>
      </c>
      <c r="N83" s="25" t="s">
        <v>212</v>
      </c>
      <c r="O83" s="6" t="s">
        <v>8</v>
      </c>
      <c r="P83" s="158"/>
      <c r="Q83" s="26"/>
      <c r="R83" s="26"/>
      <c r="S83" s="26"/>
      <c r="T83" s="26"/>
      <c r="U83" s="26"/>
      <c r="V83" s="5"/>
      <c r="W83" s="5"/>
      <c r="X83" s="5"/>
      <c r="Y83" s="5"/>
    </row>
    <row r="84" spans="1:25" s="3" customFormat="1" ht="21" customHeight="1" x14ac:dyDescent="0.3">
      <c r="A84" s="58"/>
      <c r="B84" s="37" t="s">
        <v>149</v>
      </c>
      <c r="C84" s="179" t="s">
        <v>32</v>
      </c>
      <c r="D84" s="19" t="s">
        <v>16</v>
      </c>
      <c r="E84" s="19">
        <v>1</v>
      </c>
      <c r="F84" s="19"/>
      <c r="G84" s="63"/>
      <c r="H84" s="63"/>
      <c r="I84" s="63"/>
      <c r="J84" s="63"/>
      <c r="K84" s="20">
        <f>SUM(K85:K89)</f>
        <v>0</v>
      </c>
      <c r="L84" s="139"/>
      <c r="M84" s="19"/>
      <c r="N84" s="85"/>
      <c r="O84" s="19"/>
      <c r="P84" s="156"/>
      <c r="Q84" s="11"/>
      <c r="R84" s="11"/>
      <c r="S84" s="11"/>
      <c r="T84" s="11"/>
      <c r="U84" s="11"/>
      <c r="V84" s="2"/>
      <c r="W84" s="2"/>
      <c r="X84" s="2"/>
      <c r="Y84" s="2"/>
    </row>
    <row r="85" spans="1:25" outlineLevel="3" x14ac:dyDescent="0.3">
      <c r="A85" s="249" t="s">
        <v>15</v>
      </c>
      <c r="B85" s="36" t="s">
        <v>150</v>
      </c>
      <c r="C85" s="30" t="s">
        <v>378</v>
      </c>
      <c r="D85" s="13" t="s">
        <v>13</v>
      </c>
      <c r="E85" s="77"/>
      <c r="F85" s="171"/>
      <c r="G85" s="22">
        <f>F85*E85</f>
        <v>0</v>
      </c>
      <c r="H85" s="22"/>
      <c r="I85" s="22">
        <f t="shared" ref="I85:I89" si="29">H85*E85</f>
        <v>0</v>
      </c>
      <c r="J85" s="22">
        <f t="shared" ref="J85:J89" si="30">H85+F85</f>
        <v>0</v>
      </c>
      <c r="K85" s="22">
        <f t="shared" ref="K85:K89" si="31">J85*E85</f>
        <v>0</v>
      </c>
      <c r="L85" s="142"/>
      <c r="M85" s="6" t="s">
        <v>15</v>
      </c>
      <c r="N85" s="25" t="s">
        <v>228</v>
      </c>
      <c r="O85" s="6" t="str">
        <f>M85</f>
        <v>AGD</v>
      </c>
      <c r="P85" s="160"/>
      <c r="Q85" s="26"/>
      <c r="R85" s="26"/>
      <c r="S85" s="26"/>
      <c r="T85" s="26"/>
      <c r="U85" s="26"/>
      <c r="V85" s="5"/>
      <c r="W85" s="5"/>
      <c r="X85" s="5"/>
      <c r="Y85" s="5"/>
    </row>
    <row r="86" spans="1:25" outlineLevel="3" x14ac:dyDescent="0.3">
      <c r="A86" s="249"/>
      <c r="B86" s="36" t="s">
        <v>151</v>
      </c>
      <c r="C86" s="30" t="s">
        <v>376</v>
      </c>
      <c r="D86" s="13" t="s">
        <v>13</v>
      </c>
      <c r="E86" s="77"/>
      <c r="F86" s="171"/>
      <c r="G86" s="22">
        <f>F86*E86</f>
        <v>0</v>
      </c>
      <c r="H86" s="22"/>
      <c r="I86" s="22">
        <f t="shared" si="29"/>
        <v>0</v>
      </c>
      <c r="J86" s="22">
        <f t="shared" si="30"/>
        <v>0</v>
      </c>
      <c r="K86" s="22">
        <f t="shared" si="31"/>
        <v>0</v>
      </c>
      <c r="L86" s="142"/>
      <c r="M86" s="6"/>
      <c r="N86" s="25"/>
      <c r="O86" s="6"/>
      <c r="P86" s="160"/>
      <c r="Q86" s="26"/>
      <c r="R86" s="26"/>
      <c r="S86" s="26"/>
      <c r="T86" s="26"/>
      <c r="U86" s="26"/>
      <c r="V86" s="5"/>
      <c r="W86" s="5"/>
      <c r="X86" s="5"/>
      <c r="Y86" s="5"/>
    </row>
    <row r="87" spans="1:25" outlineLevel="3" x14ac:dyDescent="0.3">
      <c r="A87" s="249"/>
      <c r="B87" s="36" t="s">
        <v>346</v>
      </c>
      <c r="C87" s="30" t="s">
        <v>264</v>
      </c>
      <c r="D87" s="13" t="s">
        <v>13</v>
      </c>
      <c r="E87" s="77"/>
      <c r="F87" s="171"/>
      <c r="G87" s="22">
        <f>F87*E87</f>
        <v>0</v>
      </c>
      <c r="H87" s="22"/>
      <c r="I87" s="22">
        <f t="shared" si="29"/>
        <v>0</v>
      </c>
      <c r="J87" s="22">
        <f t="shared" si="30"/>
        <v>0</v>
      </c>
      <c r="K87" s="22">
        <f t="shared" si="31"/>
        <v>0</v>
      </c>
      <c r="L87" s="142"/>
      <c r="M87" s="6" t="s">
        <v>15</v>
      </c>
      <c r="N87" s="25" t="s">
        <v>246</v>
      </c>
      <c r="O87" s="6" t="str">
        <f>M87</f>
        <v>AGD</v>
      </c>
      <c r="P87" s="160"/>
      <c r="Q87" s="26"/>
      <c r="R87" s="26"/>
      <c r="S87" s="26"/>
      <c r="T87" s="26"/>
      <c r="U87" s="26"/>
      <c r="V87" s="5"/>
      <c r="W87" s="5"/>
      <c r="X87" s="5"/>
      <c r="Y87" s="5"/>
    </row>
    <row r="88" spans="1:25" outlineLevel="3" x14ac:dyDescent="0.3">
      <c r="A88" s="249"/>
      <c r="B88" s="36" t="s">
        <v>152</v>
      </c>
      <c r="C88" s="30" t="s">
        <v>265</v>
      </c>
      <c r="D88" s="13" t="s">
        <v>13</v>
      </c>
      <c r="E88" s="77"/>
      <c r="F88" s="171"/>
      <c r="G88" s="22">
        <f>F88*E88</f>
        <v>0</v>
      </c>
      <c r="H88" s="22"/>
      <c r="I88" s="22">
        <f t="shared" si="29"/>
        <v>0</v>
      </c>
      <c r="J88" s="22">
        <f t="shared" si="30"/>
        <v>0</v>
      </c>
      <c r="K88" s="22">
        <f t="shared" si="31"/>
        <v>0</v>
      </c>
      <c r="L88" s="142"/>
      <c r="M88" s="6" t="s">
        <v>15</v>
      </c>
      <c r="N88" s="25" t="s">
        <v>229</v>
      </c>
      <c r="O88" s="6" t="str">
        <f>M88</f>
        <v>AGD</v>
      </c>
      <c r="P88" s="162"/>
      <c r="Q88" s="26"/>
      <c r="R88" s="26"/>
      <c r="S88" s="26"/>
      <c r="T88" s="26"/>
      <c r="U88" s="26"/>
      <c r="V88" s="5"/>
      <c r="W88" s="5"/>
      <c r="X88" s="5"/>
      <c r="Y88" s="5"/>
    </row>
    <row r="89" spans="1:25" outlineLevel="3" x14ac:dyDescent="0.3">
      <c r="A89" s="249"/>
      <c r="B89" s="36" t="s">
        <v>153</v>
      </c>
      <c r="C89" s="30" t="s">
        <v>377</v>
      </c>
      <c r="D89" s="13" t="s">
        <v>13</v>
      </c>
      <c r="E89" s="77"/>
      <c r="F89" s="171"/>
      <c r="G89" s="22">
        <f>F89*E89</f>
        <v>0</v>
      </c>
      <c r="H89" s="22"/>
      <c r="I89" s="22">
        <f t="shared" si="29"/>
        <v>0</v>
      </c>
      <c r="J89" s="22">
        <f t="shared" si="30"/>
        <v>0</v>
      </c>
      <c r="K89" s="22">
        <f t="shared" si="31"/>
        <v>0</v>
      </c>
      <c r="L89" s="140"/>
      <c r="M89" s="6" t="s">
        <v>15</v>
      </c>
      <c r="N89" s="25" t="s">
        <v>230</v>
      </c>
      <c r="O89" s="6" t="str">
        <f>M89</f>
        <v>AGD</v>
      </c>
      <c r="P89" s="162"/>
      <c r="Q89" s="26"/>
      <c r="R89" s="26"/>
      <c r="S89" s="26"/>
      <c r="T89" s="26"/>
      <c r="U89" s="26"/>
      <c r="V89" s="5"/>
      <c r="W89" s="5"/>
      <c r="X89" s="5"/>
      <c r="Y89" s="5"/>
    </row>
    <row r="90" spans="1:25" s="3" customFormat="1" x14ac:dyDescent="0.3">
      <c r="A90" s="54"/>
      <c r="B90" s="37" t="s">
        <v>154</v>
      </c>
      <c r="C90" s="179" t="s">
        <v>33</v>
      </c>
      <c r="D90" s="19" t="s">
        <v>16</v>
      </c>
      <c r="E90" s="19">
        <v>1</v>
      </c>
      <c r="F90" s="19"/>
      <c r="G90" s="19"/>
      <c r="H90" s="63"/>
      <c r="I90" s="63"/>
      <c r="J90" s="63"/>
      <c r="K90" s="20">
        <f>K91+K98+K121+K123+K129</f>
        <v>0</v>
      </c>
      <c r="L90" s="139"/>
      <c r="M90" s="19"/>
      <c r="N90" s="85"/>
      <c r="O90" s="19"/>
      <c r="P90" s="163"/>
      <c r="Q90" s="11"/>
      <c r="R90" s="11"/>
      <c r="S90" s="11"/>
      <c r="T90" s="11"/>
      <c r="U90" s="11"/>
      <c r="V90" s="2"/>
      <c r="W90" s="2"/>
      <c r="X90" s="2"/>
      <c r="Y90" s="2"/>
    </row>
    <row r="91" spans="1:25" s="3" customFormat="1" outlineLevel="2" x14ac:dyDescent="0.3">
      <c r="A91" s="54"/>
      <c r="B91" s="50" t="s">
        <v>155</v>
      </c>
      <c r="C91" s="181" t="s">
        <v>12</v>
      </c>
      <c r="D91" s="51"/>
      <c r="E91" s="51"/>
      <c r="F91" s="51"/>
      <c r="G91" s="51"/>
      <c r="H91" s="62"/>
      <c r="I91" s="62"/>
      <c r="J91" s="62"/>
      <c r="K91" s="52">
        <f>SUM(K92:K97)</f>
        <v>0</v>
      </c>
      <c r="L91" s="140"/>
      <c r="M91" s="51"/>
      <c r="N91" s="108"/>
      <c r="O91" s="51"/>
      <c r="P91" s="156"/>
      <c r="Q91" s="11"/>
      <c r="R91" s="11"/>
      <c r="S91" s="11"/>
      <c r="T91" s="11"/>
      <c r="U91" s="11"/>
      <c r="V91" s="2"/>
      <c r="W91" s="2"/>
      <c r="X91" s="2"/>
      <c r="Y91" s="2"/>
    </row>
    <row r="92" spans="1:25" outlineLevel="3" x14ac:dyDescent="0.3">
      <c r="A92" s="190"/>
      <c r="B92" s="36" t="s">
        <v>156</v>
      </c>
      <c r="C92" s="182" t="s">
        <v>84</v>
      </c>
      <c r="D92" s="13" t="s">
        <v>13</v>
      </c>
      <c r="E92" s="77"/>
      <c r="F92" s="171"/>
      <c r="G92" s="22">
        <f t="shared" ref="G92:G97" si="32">F92*E92</f>
        <v>0</v>
      </c>
      <c r="H92" s="22"/>
      <c r="I92" s="22">
        <f t="shared" ref="I92:I97" si="33">H92*E92</f>
        <v>0</v>
      </c>
      <c r="J92" s="22">
        <f t="shared" ref="J92:J97" si="34">H92+F92</f>
        <v>0</v>
      </c>
      <c r="K92" s="22">
        <f t="shared" ref="K92:K97" si="35">J92*E92</f>
        <v>0</v>
      </c>
      <c r="L92" s="142" t="s">
        <v>266</v>
      </c>
      <c r="M92" s="6" t="s">
        <v>250</v>
      </c>
      <c r="N92" s="25" t="s">
        <v>233</v>
      </c>
      <c r="O92" s="6" t="str">
        <f>M92</f>
        <v>wyposażanie</v>
      </c>
      <c r="P92" s="161"/>
      <c r="Q92" s="26"/>
      <c r="R92" s="26"/>
      <c r="S92" s="26"/>
      <c r="T92" s="26"/>
      <c r="U92" s="26"/>
      <c r="V92" s="5"/>
      <c r="W92" s="5"/>
      <c r="X92" s="5"/>
      <c r="Y92" s="5"/>
    </row>
    <row r="93" spans="1:25" outlineLevel="3" x14ac:dyDescent="0.3">
      <c r="A93" s="91"/>
      <c r="B93" s="36" t="s">
        <v>157</v>
      </c>
      <c r="C93" s="182" t="s">
        <v>405</v>
      </c>
      <c r="D93" s="13" t="s">
        <v>13</v>
      </c>
      <c r="E93" s="77"/>
      <c r="F93" s="171"/>
      <c r="G93" s="22">
        <f t="shared" si="32"/>
        <v>0</v>
      </c>
      <c r="H93" s="22"/>
      <c r="I93" s="22">
        <f t="shared" si="33"/>
        <v>0</v>
      </c>
      <c r="J93" s="22">
        <f t="shared" si="34"/>
        <v>0</v>
      </c>
      <c r="K93" s="22">
        <f t="shared" si="35"/>
        <v>0</v>
      </c>
      <c r="L93" s="142"/>
      <c r="M93" s="6"/>
      <c r="N93" s="25"/>
      <c r="O93" s="6"/>
      <c r="P93" s="161"/>
      <c r="Q93" s="26"/>
      <c r="R93" s="26"/>
      <c r="S93" s="26"/>
      <c r="T93" s="26"/>
      <c r="U93" s="26"/>
      <c r="V93" s="5"/>
      <c r="W93" s="5"/>
      <c r="X93" s="5"/>
      <c r="Y93" s="5"/>
    </row>
    <row r="94" spans="1:25" s="10" customFormat="1" ht="28.8" outlineLevel="3" x14ac:dyDescent="0.3">
      <c r="A94" s="91"/>
      <c r="B94" s="36" t="s">
        <v>158</v>
      </c>
      <c r="C94" s="56" t="s">
        <v>404</v>
      </c>
      <c r="D94" s="13" t="s">
        <v>13</v>
      </c>
      <c r="E94" s="77"/>
      <c r="F94" s="171"/>
      <c r="G94" s="22">
        <f t="shared" si="32"/>
        <v>0</v>
      </c>
      <c r="H94" s="22"/>
      <c r="I94" s="22">
        <f t="shared" si="33"/>
        <v>0</v>
      </c>
      <c r="J94" s="22">
        <f t="shared" si="34"/>
        <v>0</v>
      </c>
      <c r="K94" s="22">
        <f t="shared" si="35"/>
        <v>0</v>
      </c>
      <c r="L94" s="141"/>
      <c r="M94" s="6" t="s">
        <v>250</v>
      </c>
      <c r="N94" s="14" t="s">
        <v>231</v>
      </c>
      <c r="O94" s="6" t="str">
        <f>M94</f>
        <v>wyposażanie</v>
      </c>
      <c r="P94" s="161"/>
      <c r="Q94" s="26"/>
      <c r="R94" s="26"/>
      <c r="S94" s="26"/>
      <c r="T94" s="26"/>
      <c r="U94" s="26"/>
      <c r="V94" s="26"/>
      <c r="W94" s="26"/>
      <c r="X94" s="26"/>
      <c r="Y94" s="26"/>
    </row>
    <row r="95" spans="1:25" s="10" customFormat="1" ht="20.25" customHeight="1" outlineLevel="3" x14ac:dyDescent="0.3">
      <c r="A95" s="91"/>
      <c r="B95" s="36" t="s">
        <v>283</v>
      </c>
      <c r="C95" s="56" t="s">
        <v>284</v>
      </c>
      <c r="D95" s="13" t="s">
        <v>13</v>
      </c>
      <c r="E95" s="77"/>
      <c r="F95" s="171"/>
      <c r="G95" s="22">
        <f t="shared" si="32"/>
        <v>0</v>
      </c>
      <c r="H95" s="22"/>
      <c r="I95" s="22">
        <f t="shared" si="33"/>
        <v>0</v>
      </c>
      <c r="J95" s="22">
        <f t="shared" si="34"/>
        <v>0</v>
      </c>
      <c r="K95" s="22">
        <f t="shared" si="35"/>
        <v>0</v>
      </c>
      <c r="L95" s="141"/>
      <c r="M95" s="6"/>
      <c r="N95" s="14"/>
      <c r="O95" s="6"/>
      <c r="P95" s="161"/>
      <c r="Q95" s="26"/>
      <c r="R95" s="26"/>
      <c r="S95" s="26"/>
      <c r="T95" s="26"/>
      <c r="U95" s="26"/>
      <c r="V95" s="26"/>
      <c r="W95" s="26"/>
      <c r="X95" s="26"/>
      <c r="Y95" s="26"/>
    </row>
    <row r="96" spans="1:25" ht="22.35" customHeight="1" outlineLevel="3" x14ac:dyDescent="0.3">
      <c r="A96" s="91"/>
      <c r="B96" s="36" t="s">
        <v>382</v>
      </c>
      <c r="C96" s="56" t="s">
        <v>430</v>
      </c>
      <c r="D96" s="13" t="s">
        <v>13</v>
      </c>
      <c r="E96" s="77"/>
      <c r="F96" s="171"/>
      <c r="G96" s="22">
        <f t="shared" si="32"/>
        <v>0</v>
      </c>
      <c r="H96" s="22"/>
      <c r="I96" s="22">
        <f t="shared" si="33"/>
        <v>0</v>
      </c>
      <c r="J96" s="22">
        <f t="shared" si="34"/>
        <v>0</v>
      </c>
      <c r="K96" s="22">
        <f t="shared" si="35"/>
        <v>0</v>
      </c>
      <c r="L96" s="152"/>
      <c r="M96" s="6" t="s">
        <v>250</v>
      </c>
      <c r="N96" s="25" t="s">
        <v>232</v>
      </c>
      <c r="O96" s="6" t="str">
        <f>M96</f>
        <v>wyposażanie</v>
      </c>
      <c r="P96" s="161"/>
      <c r="Q96" s="26"/>
      <c r="R96" s="26"/>
      <c r="S96" s="26"/>
      <c r="T96" s="26"/>
      <c r="U96" s="26"/>
      <c r="V96" s="5"/>
      <c r="W96" s="5"/>
      <c r="X96" s="5"/>
      <c r="Y96" s="5"/>
    </row>
    <row r="97" spans="1:25" outlineLevel="3" x14ac:dyDescent="0.3">
      <c r="A97" s="91"/>
      <c r="B97" s="36" t="s">
        <v>406</v>
      </c>
      <c r="C97" s="56" t="s">
        <v>383</v>
      </c>
      <c r="D97" s="13" t="s">
        <v>13</v>
      </c>
      <c r="E97" s="77"/>
      <c r="F97" s="171"/>
      <c r="G97" s="22">
        <f t="shared" si="32"/>
        <v>0</v>
      </c>
      <c r="H97" s="22"/>
      <c r="I97" s="22">
        <f t="shared" si="33"/>
        <v>0</v>
      </c>
      <c r="J97" s="22">
        <f t="shared" si="34"/>
        <v>0</v>
      </c>
      <c r="K97" s="22">
        <f t="shared" si="35"/>
        <v>0</v>
      </c>
      <c r="L97" s="140"/>
      <c r="M97" s="6" t="s">
        <v>250</v>
      </c>
      <c r="N97" s="25" t="s">
        <v>241</v>
      </c>
      <c r="O97" s="6" t="str">
        <f>M97</f>
        <v>wyposażanie</v>
      </c>
      <c r="P97" s="164"/>
      <c r="Q97" s="26"/>
      <c r="R97" s="26"/>
      <c r="S97" s="26"/>
      <c r="T97" s="26"/>
      <c r="U97" s="26"/>
      <c r="V97" s="5"/>
      <c r="W97" s="5"/>
      <c r="X97" s="5"/>
      <c r="Y97" s="5"/>
    </row>
    <row r="98" spans="1:25" s="3" customFormat="1" outlineLevel="2" x14ac:dyDescent="0.3">
      <c r="A98" s="91"/>
      <c r="B98" s="50" t="s">
        <v>159</v>
      </c>
      <c r="C98" s="181" t="s">
        <v>6</v>
      </c>
      <c r="D98" s="51"/>
      <c r="E98" s="51"/>
      <c r="F98" s="51"/>
      <c r="G98" s="51"/>
      <c r="H98" s="62"/>
      <c r="I98" s="62"/>
      <c r="J98" s="62"/>
      <c r="K98" s="52">
        <f>SUM(K99:K111)</f>
        <v>0</v>
      </c>
      <c r="L98" s="139"/>
      <c r="M98" s="51"/>
      <c r="N98" s="108"/>
      <c r="O98" s="51"/>
      <c r="P98" s="158"/>
      <c r="Q98" s="11"/>
      <c r="R98" s="11"/>
      <c r="S98" s="11"/>
      <c r="T98" s="11"/>
      <c r="U98" s="11"/>
      <c r="V98" s="2"/>
      <c r="W98" s="2"/>
      <c r="X98" s="2"/>
      <c r="Y98" s="2"/>
    </row>
    <row r="99" spans="1:25" outlineLevel="3" x14ac:dyDescent="0.3">
      <c r="A99" s="91"/>
      <c r="B99" s="36" t="s">
        <v>160</v>
      </c>
      <c r="C99" s="182" t="s">
        <v>84</v>
      </c>
      <c r="D99" s="13" t="s">
        <v>13</v>
      </c>
      <c r="E99" s="77"/>
      <c r="F99" s="171"/>
      <c r="G99" s="22">
        <f t="shared" ref="G99:G110" si="36">F99*E99</f>
        <v>0</v>
      </c>
      <c r="H99" s="22"/>
      <c r="I99" s="22">
        <f t="shared" ref="I99:I110" si="37">H99*E99</f>
        <v>0</v>
      </c>
      <c r="J99" s="22">
        <f>H99+F99</f>
        <v>0</v>
      </c>
      <c r="K99" s="22">
        <f t="shared" ref="K99:K110" si="38">J99*E99</f>
        <v>0</v>
      </c>
      <c r="L99" s="142" t="s">
        <v>266</v>
      </c>
      <c r="M99" s="6" t="s">
        <v>250</v>
      </c>
      <c r="N99" s="25" t="s">
        <v>233</v>
      </c>
      <c r="O99" s="6" t="str">
        <f t="shared" ref="O99:O110" si="39">M99</f>
        <v>wyposażanie</v>
      </c>
      <c r="P99" s="161"/>
      <c r="Q99" s="26"/>
      <c r="R99" s="26"/>
      <c r="S99" s="26"/>
      <c r="T99" s="26"/>
      <c r="U99" s="26"/>
      <c r="V99" s="5"/>
      <c r="W99" s="5"/>
      <c r="X99" s="5"/>
      <c r="Y99" s="5"/>
    </row>
    <row r="100" spans="1:25" outlineLevel="3" x14ac:dyDescent="0.3">
      <c r="A100" s="91"/>
      <c r="B100" s="36" t="s">
        <v>161</v>
      </c>
      <c r="C100" s="182" t="s">
        <v>423</v>
      </c>
      <c r="D100" s="13" t="s">
        <v>13</v>
      </c>
      <c r="E100" s="77"/>
      <c r="F100" s="171"/>
      <c r="G100" s="22">
        <f t="shared" si="36"/>
        <v>0</v>
      </c>
      <c r="H100" s="22"/>
      <c r="I100" s="22">
        <f t="shared" si="37"/>
        <v>0</v>
      </c>
      <c r="J100" s="22">
        <f t="shared" ref="J100:J110" si="40">H100+F100</f>
        <v>0</v>
      </c>
      <c r="K100" s="22">
        <f t="shared" si="38"/>
        <v>0</v>
      </c>
      <c r="L100" s="153"/>
      <c r="M100" s="6" t="s">
        <v>250</v>
      </c>
      <c r="N100" s="25" t="s">
        <v>234</v>
      </c>
      <c r="O100" s="6" t="str">
        <f t="shared" si="39"/>
        <v>wyposażanie</v>
      </c>
      <c r="P100" s="161"/>
      <c r="Q100" s="26"/>
      <c r="R100" s="26"/>
      <c r="S100" s="26"/>
      <c r="T100" s="26"/>
      <c r="U100" s="26"/>
      <c r="V100" s="5"/>
      <c r="W100" s="5"/>
      <c r="X100" s="5"/>
      <c r="Y100" s="5"/>
    </row>
    <row r="101" spans="1:25" outlineLevel="3" x14ac:dyDescent="0.3">
      <c r="A101" s="91"/>
      <c r="B101" s="36" t="s">
        <v>162</v>
      </c>
      <c r="C101" s="182" t="s">
        <v>395</v>
      </c>
      <c r="D101" s="13" t="s">
        <v>13</v>
      </c>
      <c r="E101" s="77"/>
      <c r="F101" s="171"/>
      <c r="G101" s="22">
        <f t="shared" si="36"/>
        <v>0</v>
      </c>
      <c r="H101" s="22"/>
      <c r="I101" s="22">
        <f t="shared" si="37"/>
        <v>0</v>
      </c>
      <c r="J101" s="22">
        <f t="shared" si="40"/>
        <v>0</v>
      </c>
      <c r="K101" s="22">
        <f t="shared" si="38"/>
        <v>0</v>
      </c>
      <c r="L101" s="153"/>
      <c r="M101" s="6"/>
      <c r="N101" s="25"/>
      <c r="O101" s="6"/>
      <c r="P101" s="161"/>
      <c r="Q101" s="26"/>
      <c r="R101" s="26"/>
      <c r="S101" s="26"/>
      <c r="T101" s="26"/>
      <c r="U101" s="26"/>
      <c r="V101" s="5"/>
      <c r="W101" s="5"/>
      <c r="X101" s="5"/>
      <c r="Y101" s="5"/>
    </row>
    <row r="102" spans="1:25" outlineLevel="3" x14ac:dyDescent="0.3">
      <c r="A102" s="91"/>
      <c r="B102" s="36" t="s">
        <v>163</v>
      </c>
      <c r="C102" s="182" t="s">
        <v>400</v>
      </c>
      <c r="D102" s="13" t="s">
        <v>13</v>
      </c>
      <c r="E102" s="77"/>
      <c r="F102" s="171"/>
      <c r="G102" s="22">
        <f t="shared" si="36"/>
        <v>0</v>
      </c>
      <c r="H102" s="22"/>
      <c r="I102" s="22">
        <f t="shared" si="37"/>
        <v>0</v>
      </c>
      <c r="J102" s="22">
        <f t="shared" si="40"/>
        <v>0</v>
      </c>
      <c r="K102" s="22">
        <f t="shared" si="38"/>
        <v>0</v>
      </c>
      <c r="L102" s="153"/>
      <c r="M102" s="6"/>
      <c r="N102" s="25"/>
      <c r="O102" s="6"/>
      <c r="P102" s="161"/>
      <c r="Q102" s="26"/>
      <c r="R102" s="26"/>
      <c r="S102" s="26"/>
      <c r="T102" s="26"/>
      <c r="U102" s="26"/>
      <c r="V102" s="5"/>
      <c r="W102" s="5"/>
      <c r="X102" s="5"/>
      <c r="Y102" s="5"/>
    </row>
    <row r="103" spans="1:25" outlineLevel="3" x14ac:dyDescent="0.3">
      <c r="A103" s="91"/>
      <c r="B103" s="36" t="s">
        <v>164</v>
      </c>
      <c r="C103" s="182" t="s">
        <v>401</v>
      </c>
      <c r="D103" s="13" t="s">
        <v>13</v>
      </c>
      <c r="E103" s="77"/>
      <c r="F103" s="171"/>
      <c r="G103" s="22">
        <f t="shared" si="36"/>
        <v>0</v>
      </c>
      <c r="H103" s="22"/>
      <c r="I103" s="22">
        <f t="shared" si="37"/>
        <v>0</v>
      </c>
      <c r="J103" s="22">
        <f t="shared" si="40"/>
        <v>0</v>
      </c>
      <c r="K103" s="22">
        <f t="shared" si="38"/>
        <v>0</v>
      </c>
      <c r="L103" s="153"/>
      <c r="M103" s="6"/>
      <c r="N103" s="25"/>
      <c r="O103" s="6"/>
      <c r="P103" s="161"/>
      <c r="Q103" s="26"/>
      <c r="R103" s="26"/>
      <c r="S103" s="26"/>
      <c r="T103" s="26"/>
      <c r="U103" s="26"/>
      <c r="V103" s="5"/>
      <c r="W103" s="5"/>
      <c r="X103" s="5"/>
      <c r="Y103" s="5"/>
    </row>
    <row r="104" spans="1:25" outlineLevel="3" x14ac:dyDescent="0.3">
      <c r="A104" s="91"/>
      <c r="B104" s="36" t="s">
        <v>165</v>
      </c>
      <c r="C104" s="56" t="s">
        <v>85</v>
      </c>
      <c r="D104" s="13" t="s">
        <v>13</v>
      </c>
      <c r="E104" s="77"/>
      <c r="F104" s="171"/>
      <c r="G104" s="22">
        <f t="shared" si="36"/>
        <v>0</v>
      </c>
      <c r="H104" s="22"/>
      <c r="I104" s="22">
        <f t="shared" si="37"/>
        <v>0</v>
      </c>
      <c r="J104" s="22">
        <f t="shared" si="40"/>
        <v>0</v>
      </c>
      <c r="K104" s="22">
        <f t="shared" si="38"/>
        <v>0</v>
      </c>
      <c r="L104" s="154"/>
      <c r="M104" s="6" t="s">
        <v>250</v>
      </c>
      <c r="N104" s="25" t="s">
        <v>235</v>
      </c>
      <c r="O104" s="6" t="str">
        <f t="shared" si="39"/>
        <v>wyposażanie</v>
      </c>
      <c r="P104" s="161"/>
      <c r="Q104" s="26"/>
      <c r="R104" s="26"/>
      <c r="S104" s="26"/>
      <c r="T104" s="26"/>
      <c r="U104" s="26"/>
      <c r="V104" s="5"/>
      <c r="W104" s="5"/>
      <c r="X104" s="5"/>
      <c r="Y104" s="5"/>
    </row>
    <row r="105" spans="1:25" outlineLevel="3" x14ac:dyDescent="0.3">
      <c r="A105" s="91"/>
      <c r="B105" s="36" t="s">
        <v>166</v>
      </c>
      <c r="C105" s="56" t="s">
        <v>379</v>
      </c>
      <c r="D105" s="13" t="s">
        <v>13</v>
      </c>
      <c r="E105" s="77"/>
      <c r="F105" s="171"/>
      <c r="G105" s="22">
        <f t="shared" si="36"/>
        <v>0</v>
      </c>
      <c r="H105" s="22"/>
      <c r="I105" s="22">
        <f t="shared" si="37"/>
        <v>0</v>
      </c>
      <c r="J105" s="22">
        <f t="shared" si="40"/>
        <v>0</v>
      </c>
      <c r="K105" s="22">
        <f t="shared" si="38"/>
        <v>0</v>
      </c>
      <c r="L105" s="154"/>
      <c r="M105" s="6" t="s">
        <v>250</v>
      </c>
      <c r="N105" s="25" t="s">
        <v>236</v>
      </c>
      <c r="O105" s="6" t="str">
        <f t="shared" si="39"/>
        <v>wyposażanie</v>
      </c>
      <c r="P105" s="161"/>
      <c r="Q105" s="26"/>
      <c r="R105" s="26"/>
      <c r="S105" s="26"/>
      <c r="T105" s="26"/>
      <c r="U105" s="26"/>
      <c r="V105" s="5"/>
      <c r="W105" s="5"/>
      <c r="X105" s="5"/>
      <c r="Y105" s="5"/>
    </row>
    <row r="106" spans="1:25" outlineLevel="3" x14ac:dyDescent="0.3">
      <c r="A106" s="91"/>
      <c r="B106" s="36" t="s">
        <v>167</v>
      </c>
      <c r="C106" s="56" t="s">
        <v>380</v>
      </c>
      <c r="D106" s="13" t="s">
        <v>13</v>
      </c>
      <c r="E106" s="77"/>
      <c r="F106" s="171"/>
      <c r="G106" s="22">
        <f t="shared" si="36"/>
        <v>0</v>
      </c>
      <c r="H106" s="22"/>
      <c r="I106" s="22">
        <f t="shared" si="37"/>
        <v>0</v>
      </c>
      <c r="J106" s="22">
        <f t="shared" si="40"/>
        <v>0</v>
      </c>
      <c r="K106" s="22">
        <f t="shared" si="38"/>
        <v>0</v>
      </c>
      <c r="L106" s="140"/>
      <c r="M106" s="6" t="s">
        <v>250</v>
      </c>
      <c r="N106" s="25" t="s">
        <v>237</v>
      </c>
      <c r="O106" s="6" t="str">
        <f t="shared" si="39"/>
        <v>wyposażanie</v>
      </c>
      <c r="P106" s="161"/>
      <c r="Q106" s="26"/>
      <c r="R106" s="26"/>
      <c r="S106" s="26"/>
      <c r="T106" s="26"/>
      <c r="U106" s="26"/>
      <c r="V106" s="5"/>
      <c r="W106" s="5"/>
      <c r="X106" s="5"/>
      <c r="Y106" s="5"/>
    </row>
    <row r="107" spans="1:25" outlineLevel="3" x14ac:dyDescent="0.3">
      <c r="A107" s="91"/>
      <c r="B107" s="36" t="s">
        <v>168</v>
      </c>
      <c r="C107" s="56" t="s">
        <v>268</v>
      </c>
      <c r="D107" s="13" t="s">
        <v>13</v>
      </c>
      <c r="E107" s="77"/>
      <c r="F107" s="171"/>
      <c r="G107" s="22">
        <f t="shared" si="36"/>
        <v>0</v>
      </c>
      <c r="H107" s="22"/>
      <c r="I107" s="22">
        <f t="shared" si="37"/>
        <v>0</v>
      </c>
      <c r="J107" s="22">
        <f t="shared" si="40"/>
        <v>0</v>
      </c>
      <c r="K107" s="22">
        <f t="shared" si="38"/>
        <v>0</v>
      </c>
      <c r="L107" s="140"/>
      <c r="M107" s="6" t="s">
        <v>250</v>
      </c>
      <c r="N107" s="25" t="s">
        <v>86</v>
      </c>
      <c r="O107" s="6" t="str">
        <f t="shared" si="39"/>
        <v>wyposażanie</v>
      </c>
      <c r="P107" s="161"/>
      <c r="Q107" s="26"/>
      <c r="R107" s="26"/>
      <c r="S107" s="26"/>
      <c r="T107" s="26"/>
      <c r="U107" s="26"/>
      <c r="V107" s="5"/>
      <c r="W107" s="5"/>
      <c r="X107" s="5"/>
      <c r="Y107" s="5"/>
    </row>
    <row r="108" spans="1:25" outlineLevel="3" x14ac:dyDescent="0.3">
      <c r="A108" s="91"/>
      <c r="B108" s="36" t="s">
        <v>256</v>
      </c>
      <c r="C108" s="56" t="s">
        <v>381</v>
      </c>
      <c r="D108" s="13" t="s">
        <v>13</v>
      </c>
      <c r="E108" s="77"/>
      <c r="F108" s="171"/>
      <c r="G108" s="22">
        <f t="shared" si="36"/>
        <v>0</v>
      </c>
      <c r="H108" s="22"/>
      <c r="I108" s="22">
        <f t="shared" si="37"/>
        <v>0</v>
      </c>
      <c r="J108" s="22">
        <f t="shared" si="40"/>
        <v>0</v>
      </c>
      <c r="K108" s="22">
        <f t="shared" si="38"/>
        <v>0</v>
      </c>
      <c r="L108" s="142" t="s">
        <v>270</v>
      </c>
      <c r="M108" s="6" t="s">
        <v>250</v>
      </c>
      <c r="N108" s="25" t="s">
        <v>238</v>
      </c>
      <c r="O108" s="6" t="str">
        <f t="shared" si="39"/>
        <v>wyposażanie</v>
      </c>
      <c r="P108" s="161"/>
      <c r="Q108" s="26"/>
      <c r="R108" s="26"/>
      <c r="S108" s="26"/>
      <c r="T108" s="26"/>
      <c r="U108" s="26"/>
      <c r="V108" s="5"/>
      <c r="W108" s="5"/>
      <c r="X108" s="5"/>
      <c r="Y108" s="5"/>
    </row>
    <row r="109" spans="1:25" outlineLevel="3" x14ac:dyDescent="0.3">
      <c r="A109" s="91"/>
      <c r="B109" s="36" t="s">
        <v>328</v>
      </c>
      <c r="C109" s="56" t="s">
        <v>403</v>
      </c>
      <c r="D109" s="13" t="s">
        <v>13</v>
      </c>
      <c r="E109" s="77"/>
      <c r="F109" s="171"/>
      <c r="G109" s="22">
        <f t="shared" si="36"/>
        <v>0</v>
      </c>
      <c r="H109" s="22"/>
      <c r="I109" s="22">
        <f t="shared" si="37"/>
        <v>0</v>
      </c>
      <c r="J109" s="22">
        <f t="shared" si="40"/>
        <v>0</v>
      </c>
      <c r="K109" s="22">
        <f t="shared" si="38"/>
        <v>0</v>
      </c>
      <c r="L109" s="140"/>
      <c r="M109" s="6" t="s">
        <v>250</v>
      </c>
      <c r="N109" s="25" t="s">
        <v>239</v>
      </c>
      <c r="O109" s="6" t="str">
        <f t="shared" si="39"/>
        <v>wyposażanie</v>
      </c>
      <c r="P109" s="164"/>
      <c r="Q109" s="26"/>
      <c r="R109" s="26"/>
      <c r="S109" s="26"/>
      <c r="T109" s="26"/>
      <c r="U109" s="26"/>
      <c r="V109" s="5"/>
      <c r="W109" s="5"/>
      <c r="X109" s="5"/>
      <c r="Y109" s="5"/>
    </row>
    <row r="110" spans="1:25" outlineLevel="3" x14ac:dyDescent="0.3">
      <c r="A110" s="91"/>
      <c r="B110" s="36" t="s">
        <v>394</v>
      </c>
      <c r="C110" s="56" t="s">
        <v>255</v>
      </c>
      <c r="D110" s="13" t="s">
        <v>13</v>
      </c>
      <c r="E110" s="77"/>
      <c r="F110" s="171"/>
      <c r="G110" s="22">
        <f t="shared" si="36"/>
        <v>0</v>
      </c>
      <c r="H110" s="22"/>
      <c r="I110" s="22">
        <f t="shared" si="37"/>
        <v>0</v>
      </c>
      <c r="J110" s="22">
        <f t="shared" si="40"/>
        <v>0</v>
      </c>
      <c r="K110" s="22">
        <f t="shared" si="38"/>
        <v>0</v>
      </c>
      <c r="L110" s="140"/>
      <c r="M110" s="6" t="s">
        <v>250</v>
      </c>
      <c r="N110" s="25" t="s">
        <v>240</v>
      </c>
      <c r="O110" s="6" t="str">
        <f t="shared" si="39"/>
        <v>wyposażanie</v>
      </c>
      <c r="P110" s="164"/>
      <c r="Q110" s="26"/>
      <c r="R110" s="26"/>
      <c r="S110" s="26"/>
      <c r="T110" s="26"/>
      <c r="U110" s="26"/>
      <c r="V110" s="5"/>
      <c r="W110" s="5"/>
      <c r="X110" s="5"/>
      <c r="Y110" s="5"/>
    </row>
    <row r="111" spans="1:25" outlineLevel="3" x14ac:dyDescent="0.3">
      <c r="A111" s="91"/>
      <c r="B111" s="36" t="s">
        <v>396</v>
      </c>
      <c r="C111" s="188" t="s">
        <v>329</v>
      </c>
      <c r="D111" s="13" t="s">
        <v>13</v>
      </c>
      <c r="E111" s="77"/>
      <c r="F111" s="171"/>
      <c r="G111" s="22">
        <f>F111*E111</f>
        <v>0</v>
      </c>
      <c r="H111" s="22"/>
      <c r="I111" s="22">
        <f>H111*E111</f>
        <v>0</v>
      </c>
      <c r="J111" s="22">
        <f>H111+F111</f>
        <v>0</v>
      </c>
      <c r="K111" s="22">
        <f>J111*E111</f>
        <v>0</v>
      </c>
      <c r="L111" s="139"/>
      <c r="M111" s="6" t="s">
        <v>250</v>
      </c>
      <c r="N111" s="25" t="s">
        <v>243</v>
      </c>
      <c r="O111" s="6" t="str">
        <f>M111</f>
        <v>wyposażanie</v>
      </c>
      <c r="P111" s="161"/>
      <c r="Q111" s="26"/>
      <c r="R111" s="26"/>
      <c r="S111" s="26"/>
      <c r="T111" s="26"/>
      <c r="U111" s="26"/>
      <c r="V111" s="5"/>
      <c r="W111" s="5"/>
      <c r="X111" s="5"/>
      <c r="Y111" s="5"/>
    </row>
    <row r="112" spans="1:25" outlineLevel="3" x14ac:dyDescent="0.3">
      <c r="A112" s="91"/>
      <c r="B112" s="36" t="s">
        <v>397</v>
      </c>
      <c r="C112" s="56" t="s">
        <v>257</v>
      </c>
      <c r="D112" s="13" t="s">
        <v>13</v>
      </c>
      <c r="E112" s="77"/>
      <c r="F112" s="171"/>
      <c r="G112" s="22">
        <f>F112*E112</f>
        <v>0</v>
      </c>
      <c r="H112" s="22"/>
      <c r="I112" s="22">
        <f>H112*E112</f>
        <v>0</v>
      </c>
      <c r="J112" s="22">
        <f>H112+F112</f>
        <v>0</v>
      </c>
      <c r="K112" s="22">
        <f>J112*E112</f>
        <v>0</v>
      </c>
      <c r="L112" s="139" t="s">
        <v>385</v>
      </c>
      <c r="M112" s="6" t="s">
        <v>250</v>
      </c>
      <c r="N112" s="25" t="s">
        <v>241</v>
      </c>
      <c r="O112" s="6" t="str">
        <f>M112</f>
        <v>wyposażanie</v>
      </c>
      <c r="P112" s="164"/>
      <c r="Q112" s="26"/>
      <c r="R112" s="26"/>
      <c r="S112" s="26"/>
      <c r="T112" s="26"/>
      <c r="U112" s="26"/>
      <c r="V112" s="5"/>
      <c r="W112" s="5"/>
      <c r="X112" s="5"/>
      <c r="Y112" s="5"/>
    </row>
    <row r="113" spans="1:25" s="3" customFormat="1" outlineLevel="2" x14ac:dyDescent="0.3">
      <c r="A113" s="91"/>
      <c r="B113" s="50" t="s">
        <v>169</v>
      </c>
      <c r="C113" s="181" t="s">
        <v>419</v>
      </c>
      <c r="D113" s="51"/>
      <c r="E113" s="51"/>
      <c r="F113" s="51"/>
      <c r="G113" s="51"/>
      <c r="H113" s="62"/>
      <c r="I113" s="62"/>
      <c r="J113" s="62"/>
      <c r="K113" s="52">
        <f>SUM(K114:K120)</f>
        <v>0</v>
      </c>
      <c r="L113" s="139"/>
      <c r="M113" s="51"/>
      <c r="N113" s="108"/>
      <c r="O113" s="51"/>
      <c r="P113" s="158"/>
      <c r="Q113" s="11"/>
      <c r="R113" s="11"/>
      <c r="S113" s="11"/>
      <c r="T113" s="11"/>
      <c r="U113" s="11"/>
      <c r="V113" s="2"/>
      <c r="W113" s="2"/>
      <c r="X113" s="2"/>
      <c r="Y113" s="2"/>
    </row>
    <row r="114" spans="1:25" outlineLevel="3" x14ac:dyDescent="0.3">
      <c r="A114" s="91"/>
      <c r="B114" s="36" t="s">
        <v>170</v>
      </c>
      <c r="C114" s="182" t="s">
        <v>84</v>
      </c>
      <c r="D114" s="13" t="s">
        <v>13</v>
      </c>
      <c r="E114" s="77"/>
      <c r="F114" s="171"/>
      <c r="G114" s="22">
        <f t="shared" ref="G114:G120" si="41">F114*E114</f>
        <v>0</v>
      </c>
      <c r="H114" s="22"/>
      <c r="I114" s="22">
        <f t="shared" ref="I114:I120" si="42">H114*E114</f>
        <v>0</v>
      </c>
      <c r="J114" s="22">
        <f>H114+F114</f>
        <v>0</v>
      </c>
      <c r="K114" s="22">
        <f t="shared" ref="K114:K120" si="43">J114*E114</f>
        <v>0</v>
      </c>
      <c r="L114" s="142" t="s">
        <v>266</v>
      </c>
      <c r="M114" s="6" t="s">
        <v>250</v>
      </c>
      <c r="N114" s="25" t="s">
        <v>233</v>
      </c>
      <c r="O114" s="6" t="str">
        <f t="shared" ref="O114:O115" si="44">M114</f>
        <v>wyposażanie</v>
      </c>
      <c r="P114" s="161"/>
      <c r="Q114" s="26"/>
      <c r="R114" s="26"/>
      <c r="S114" s="26"/>
      <c r="T114" s="26"/>
      <c r="U114" s="26"/>
      <c r="V114" s="5"/>
      <c r="W114" s="5"/>
      <c r="X114" s="5"/>
      <c r="Y114" s="5"/>
    </row>
    <row r="115" spans="1:25" outlineLevel="3" x14ac:dyDescent="0.3">
      <c r="A115" s="91"/>
      <c r="B115" s="36" t="s">
        <v>407</v>
      </c>
      <c r="C115" s="182" t="s">
        <v>420</v>
      </c>
      <c r="D115" s="13" t="s">
        <v>13</v>
      </c>
      <c r="E115" s="77"/>
      <c r="F115" s="171"/>
      <c r="G115" s="22">
        <f t="shared" si="41"/>
        <v>0</v>
      </c>
      <c r="H115" s="22"/>
      <c r="I115" s="22">
        <f t="shared" si="42"/>
        <v>0</v>
      </c>
      <c r="J115" s="22">
        <f t="shared" ref="J115:J120" si="45">H115+F115</f>
        <v>0</v>
      </c>
      <c r="K115" s="22">
        <f t="shared" si="43"/>
        <v>0</v>
      </c>
      <c r="L115" s="153"/>
      <c r="M115" s="6" t="s">
        <v>250</v>
      </c>
      <c r="N115" s="25" t="s">
        <v>234</v>
      </c>
      <c r="O115" s="6" t="str">
        <f t="shared" si="44"/>
        <v>wyposażanie</v>
      </c>
      <c r="P115" s="161"/>
      <c r="Q115" s="26"/>
      <c r="R115" s="26"/>
      <c r="S115" s="26"/>
      <c r="T115" s="26"/>
      <c r="U115" s="26"/>
      <c r="V115" s="5"/>
      <c r="W115" s="5"/>
      <c r="X115" s="5"/>
      <c r="Y115" s="5"/>
    </row>
    <row r="116" spans="1:25" outlineLevel="3" x14ac:dyDescent="0.3">
      <c r="A116" s="91"/>
      <c r="B116" s="36" t="s">
        <v>408</v>
      </c>
      <c r="C116" s="182" t="s">
        <v>395</v>
      </c>
      <c r="D116" s="13" t="s">
        <v>13</v>
      </c>
      <c r="E116" s="77"/>
      <c r="F116" s="171"/>
      <c r="G116" s="22">
        <f t="shared" si="41"/>
        <v>0</v>
      </c>
      <c r="H116" s="22"/>
      <c r="I116" s="22">
        <f t="shared" si="42"/>
        <v>0</v>
      </c>
      <c r="J116" s="22">
        <f t="shared" si="45"/>
        <v>0</v>
      </c>
      <c r="K116" s="22">
        <f t="shared" si="43"/>
        <v>0</v>
      </c>
      <c r="L116" s="153"/>
      <c r="M116" s="6"/>
      <c r="N116" s="25"/>
      <c r="O116" s="6"/>
      <c r="P116" s="161"/>
      <c r="Q116" s="26"/>
      <c r="R116" s="26"/>
      <c r="S116" s="26"/>
      <c r="T116" s="26"/>
      <c r="U116" s="26"/>
      <c r="V116" s="5"/>
      <c r="W116" s="5"/>
      <c r="X116" s="5"/>
      <c r="Y116" s="5"/>
    </row>
    <row r="117" spans="1:25" outlineLevel="3" x14ac:dyDescent="0.3">
      <c r="A117" s="91"/>
      <c r="B117" s="36" t="s">
        <v>409</v>
      </c>
      <c r="C117" s="182" t="s">
        <v>400</v>
      </c>
      <c r="D117" s="13" t="s">
        <v>13</v>
      </c>
      <c r="E117" s="77"/>
      <c r="F117" s="171"/>
      <c r="G117" s="22">
        <f t="shared" si="41"/>
        <v>0</v>
      </c>
      <c r="H117" s="22"/>
      <c r="I117" s="22">
        <f t="shared" si="42"/>
        <v>0</v>
      </c>
      <c r="J117" s="22">
        <f t="shared" si="45"/>
        <v>0</v>
      </c>
      <c r="K117" s="22">
        <f t="shared" si="43"/>
        <v>0</v>
      </c>
      <c r="L117" s="153"/>
      <c r="M117" s="6"/>
      <c r="N117" s="25"/>
      <c r="O117" s="6"/>
      <c r="P117" s="161"/>
      <c r="Q117" s="26"/>
      <c r="R117" s="26"/>
      <c r="S117" s="26"/>
      <c r="T117" s="26"/>
      <c r="U117" s="26"/>
      <c r="V117" s="5"/>
      <c r="W117" s="5"/>
      <c r="X117" s="5"/>
      <c r="Y117" s="5"/>
    </row>
    <row r="118" spans="1:25" outlineLevel="3" x14ac:dyDescent="0.3">
      <c r="A118" s="91"/>
      <c r="B118" s="36" t="s">
        <v>410</v>
      </c>
      <c r="C118" s="56" t="s">
        <v>421</v>
      </c>
      <c r="D118" s="13" t="s">
        <v>13</v>
      </c>
      <c r="E118" s="77"/>
      <c r="F118" s="171"/>
      <c r="G118" s="22">
        <f t="shared" si="41"/>
        <v>0</v>
      </c>
      <c r="H118" s="22"/>
      <c r="I118" s="22">
        <f t="shared" si="42"/>
        <v>0</v>
      </c>
      <c r="J118" s="22">
        <f t="shared" si="45"/>
        <v>0</v>
      </c>
      <c r="K118" s="22">
        <f t="shared" si="43"/>
        <v>0</v>
      </c>
      <c r="L118" s="140"/>
      <c r="M118" s="6" t="s">
        <v>250</v>
      </c>
      <c r="N118" s="25" t="s">
        <v>237</v>
      </c>
      <c r="O118" s="6" t="str">
        <f t="shared" ref="O118:O120" si="46">M118</f>
        <v>wyposażanie</v>
      </c>
      <c r="P118" s="161"/>
      <c r="Q118" s="26"/>
      <c r="R118" s="26"/>
      <c r="S118" s="26"/>
      <c r="T118" s="26"/>
      <c r="U118" s="26"/>
      <c r="V118" s="5"/>
      <c r="W118" s="5"/>
      <c r="X118" s="5"/>
      <c r="Y118" s="5"/>
    </row>
    <row r="119" spans="1:25" outlineLevel="3" x14ac:dyDescent="0.3">
      <c r="A119" s="91"/>
      <c r="B119" s="36" t="s">
        <v>411</v>
      </c>
      <c r="C119" s="56" t="s">
        <v>268</v>
      </c>
      <c r="D119" s="13" t="s">
        <v>13</v>
      </c>
      <c r="E119" s="77"/>
      <c r="F119" s="171"/>
      <c r="G119" s="22">
        <f t="shared" si="41"/>
        <v>0</v>
      </c>
      <c r="H119" s="22"/>
      <c r="I119" s="22">
        <f t="shared" si="42"/>
        <v>0</v>
      </c>
      <c r="J119" s="22">
        <f t="shared" si="45"/>
        <v>0</v>
      </c>
      <c r="K119" s="22">
        <f t="shared" si="43"/>
        <v>0</v>
      </c>
      <c r="L119" s="140"/>
      <c r="M119" s="6" t="s">
        <v>250</v>
      </c>
      <c r="N119" s="25" t="s">
        <v>86</v>
      </c>
      <c r="O119" s="6" t="str">
        <f t="shared" si="46"/>
        <v>wyposażanie</v>
      </c>
      <c r="P119" s="161"/>
      <c r="Q119" s="26"/>
      <c r="R119" s="26"/>
      <c r="S119" s="26"/>
      <c r="T119" s="26"/>
      <c r="U119" s="26"/>
      <c r="V119" s="5"/>
      <c r="W119" s="5"/>
      <c r="X119" s="5"/>
      <c r="Y119" s="5"/>
    </row>
    <row r="120" spans="1:25" outlineLevel="3" x14ac:dyDescent="0.3">
      <c r="A120" s="91"/>
      <c r="B120" s="36" t="s">
        <v>412</v>
      </c>
      <c r="C120" s="56" t="s">
        <v>381</v>
      </c>
      <c r="D120" s="13" t="s">
        <v>13</v>
      </c>
      <c r="E120" s="77"/>
      <c r="F120" s="171"/>
      <c r="G120" s="22">
        <f t="shared" si="41"/>
        <v>0</v>
      </c>
      <c r="H120" s="22"/>
      <c r="I120" s="22">
        <f t="shared" si="42"/>
        <v>0</v>
      </c>
      <c r="J120" s="22">
        <f t="shared" si="45"/>
        <v>0</v>
      </c>
      <c r="K120" s="22">
        <f t="shared" si="43"/>
        <v>0</v>
      </c>
      <c r="L120" s="142" t="s">
        <v>270</v>
      </c>
      <c r="M120" s="6" t="s">
        <v>250</v>
      </c>
      <c r="N120" s="25" t="s">
        <v>238</v>
      </c>
      <c r="O120" s="6" t="str">
        <f t="shared" si="46"/>
        <v>wyposażanie</v>
      </c>
      <c r="P120" s="161"/>
      <c r="Q120" s="26"/>
      <c r="R120" s="26"/>
      <c r="S120" s="26"/>
      <c r="T120" s="26"/>
      <c r="U120" s="26"/>
      <c r="V120" s="5"/>
      <c r="W120" s="5"/>
      <c r="X120" s="5"/>
      <c r="Y120" s="5"/>
    </row>
    <row r="121" spans="1:25" s="3" customFormat="1" outlineLevel="2" x14ac:dyDescent="0.3">
      <c r="A121" s="91"/>
      <c r="B121" s="50" t="s">
        <v>171</v>
      </c>
      <c r="C121" s="186" t="s">
        <v>8</v>
      </c>
      <c r="D121" s="51"/>
      <c r="E121" s="51"/>
      <c r="F121" s="51"/>
      <c r="G121" s="51"/>
      <c r="H121" s="62"/>
      <c r="I121" s="62"/>
      <c r="J121" s="62"/>
      <c r="K121" s="52">
        <f>SUM(K122:K122)</f>
        <v>0</v>
      </c>
      <c r="L121" s="139"/>
      <c r="M121" s="51"/>
      <c r="N121" s="108"/>
      <c r="O121" s="51"/>
      <c r="P121" s="158"/>
      <c r="Q121" s="11"/>
      <c r="R121" s="11"/>
      <c r="S121" s="11"/>
      <c r="T121" s="11"/>
      <c r="U121" s="11"/>
      <c r="V121" s="2"/>
      <c r="W121" s="2"/>
      <c r="X121" s="2"/>
      <c r="Y121" s="2"/>
    </row>
    <row r="122" spans="1:25" outlineLevel="3" x14ac:dyDescent="0.3">
      <c r="A122" s="91"/>
      <c r="B122" s="36" t="s">
        <v>172</v>
      </c>
      <c r="C122" s="182" t="s">
        <v>84</v>
      </c>
      <c r="D122" s="13" t="s">
        <v>13</v>
      </c>
      <c r="E122" s="77"/>
      <c r="F122" s="171"/>
      <c r="G122" s="22">
        <f>F122*E122</f>
        <v>0</v>
      </c>
      <c r="H122" s="22"/>
      <c r="I122" s="22">
        <f>H122*E122</f>
        <v>0</v>
      </c>
      <c r="J122" s="22">
        <f>H122+F122</f>
        <v>0</v>
      </c>
      <c r="K122" s="22">
        <f>J122*E122</f>
        <v>0</v>
      </c>
      <c r="L122" s="142" t="s">
        <v>267</v>
      </c>
      <c r="M122" s="6" t="s">
        <v>250</v>
      </c>
      <c r="N122" s="25" t="s">
        <v>233</v>
      </c>
      <c r="O122" s="6" t="str">
        <f>M122</f>
        <v>wyposażanie</v>
      </c>
      <c r="P122" s="161"/>
      <c r="Q122" s="26"/>
      <c r="R122" s="26"/>
      <c r="S122" s="26"/>
      <c r="T122" s="26"/>
      <c r="U122" s="26"/>
      <c r="V122" s="5"/>
      <c r="W122" s="5"/>
      <c r="X122" s="5"/>
      <c r="Y122" s="5"/>
    </row>
    <row r="123" spans="1:25" s="3" customFormat="1" outlineLevel="2" x14ac:dyDescent="0.3">
      <c r="A123" s="91"/>
      <c r="B123" s="50" t="s">
        <v>177</v>
      </c>
      <c r="C123" s="186" t="s">
        <v>9</v>
      </c>
      <c r="D123" s="51"/>
      <c r="E123" s="51"/>
      <c r="F123" s="51"/>
      <c r="G123" s="51"/>
      <c r="H123" s="62"/>
      <c r="I123" s="62"/>
      <c r="J123" s="62"/>
      <c r="K123" s="52">
        <f>SUM(K124:K128)</f>
        <v>0</v>
      </c>
      <c r="L123" s="139"/>
      <c r="M123" s="51"/>
      <c r="N123" s="108"/>
      <c r="O123" s="51"/>
      <c r="P123" s="158"/>
      <c r="Q123" s="11"/>
      <c r="R123" s="11"/>
      <c r="S123" s="11"/>
      <c r="T123" s="11"/>
      <c r="U123" s="11"/>
      <c r="V123" s="2"/>
      <c r="W123" s="2"/>
      <c r="X123" s="2"/>
      <c r="Y123" s="2"/>
    </row>
    <row r="124" spans="1:25" outlineLevel="3" x14ac:dyDescent="0.3">
      <c r="A124" s="91"/>
      <c r="B124" s="36" t="s">
        <v>178</v>
      </c>
      <c r="C124" s="182" t="s">
        <v>429</v>
      </c>
      <c r="D124" s="13" t="s">
        <v>13</v>
      </c>
      <c r="E124" s="77"/>
      <c r="F124" s="101"/>
      <c r="G124" s="22">
        <f t="shared" ref="G124:G128" si="47">F124*E124</f>
        <v>0</v>
      </c>
      <c r="H124" s="22"/>
      <c r="I124" s="22">
        <f t="shared" ref="I124:I128" si="48">H124*E124</f>
        <v>0</v>
      </c>
      <c r="J124" s="22">
        <f t="shared" ref="J124:J128" si="49">H124+F124</f>
        <v>0</v>
      </c>
      <c r="K124" s="22">
        <f t="shared" ref="K124:K128" si="50">J124*E124</f>
        <v>0</v>
      </c>
      <c r="L124" s="142" t="s">
        <v>267</v>
      </c>
      <c r="M124" s="6" t="s">
        <v>250</v>
      </c>
      <c r="N124" s="25" t="s">
        <v>233</v>
      </c>
      <c r="O124" s="6" t="str">
        <f t="shared" ref="O124:O126" si="51">M124</f>
        <v>wyposażanie</v>
      </c>
      <c r="P124" s="161"/>
      <c r="Q124" s="26"/>
      <c r="R124" s="26"/>
      <c r="S124" s="26"/>
      <c r="T124" s="26"/>
      <c r="U124" s="26"/>
      <c r="V124" s="5"/>
      <c r="W124" s="5"/>
      <c r="X124" s="5"/>
      <c r="Y124" s="5"/>
    </row>
    <row r="125" spans="1:25" outlineLevel="3" x14ac:dyDescent="0.3">
      <c r="A125" s="91"/>
      <c r="B125" s="36" t="s">
        <v>413</v>
      </c>
      <c r="C125" s="182" t="s">
        <v>389</v>
      </c>
      <c r="D125" s="13" t="s">
        <v>13</v>
      </c>
      <c r="E125" s="77"/>
      <c r="F125" s="101"/>
      <c r="G125" s="22">
        <f t="shared" si="47"/>
        <v>0</v>
      </c>
      <c r="H125" s="22"/>
      <c r="I125" s="22">
        <f t="shared" si="48"/>
        <v>0</v>
      </c>
      <c r="J125" s="22">
        <f t="shared" si="49"/>
        <v>0</v>
      </c>
      <c r="K125" s="22">
        <f t="shared" si="50"/>
        <v>0</v>
      </c>
      <c r="L125" s="142" t="s">
        <v>117</v>
      </c>
      <c r="M125" s="6" t="s">
        <v>250</v>
      </c>
      <c r="N125" s="25" t="s">
        <v>233</v>
      </c>
      <c r="O125" s="6" t="str">
        <f t="shared" si="51"/>
        <v>wyposażanie</v>
      </c>
      <c r="P125" s="161"/>
      <c r="Q125" s="26"/>
      <c r="R125" s="26"/>
      <c r="S125" s="26"/>
      <c r="T125" s="26"/>
      <c r="U125" s="26"/>
      <c r="V125" s="5"/>
      <c r="W125" s="5"/>
      <c r="X125" s="5"/>
      <c r="Y125" s="5"/>
    </row>
    <row r="126" spans="1:25" s="10" customFormat="1" outlineLevel="3" x14ac:dyDescent="0.3">
      <c r="A126" s="91"/>
      <c r="B126" s="36" t="s">
        <v>414</v>
      </c>
      <c r="C126" s="56" t="s">
        <v>386</v>
      </c>
      <c r="D126" s="13" t="s">
        <v>13</v>
      </c>
      <c r="E126" s="77"/>
      <c r="F126" s="171"/>
      <c r="G126" s="22">
        <f t="shared" si="47"/>
        <v>0</v>
      </c>
      <c r="H126" s="22"/>
      <c r="I126" s="22">
        <f t="shared" si="48"/>
        <v>0</v>
      </c>
      <c r="J126" s="22">
        <f t="shared" si="49"/>
        <v>0</v>
      </c>
      <c r="K126" s="22">
        <f t="shared" si="50"/>
        <v>0</v>
      </c>
      <c r="L126" s="142" t="s">
        <v>117</v>
      </c>
      <c r="M126" s="6" t="s">
        <v>250</v>
      </c>
      <c r="N126" s="14" t="s">
        <v>242</v>
      </c>
      <c r="O126" s="6" t="str">
        <f t="shared" si="51"/>
        <v>wyposażanie</v>
      </c>
      <c r="P126" s="161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s="10" customFormat="1" outlineLevel="3" x14ac:dyDescent="0.3">
      <c r="A127" s="91"/>
      <c r="B127" s="36" t="s">
        <v>415</v>
      </c>
      <c r="C127" s="56" t="s">
        <v>387</v>
      </c>
      <c r="D127" s="13" t="s">
        <v>13</v>
      </c>
      <c r="E127" s="77"/>
      <c r="F127" s="171"/>
      <c r="G127" s="22">
        <f t="shared" si="47"/>
        <v>0</v>
      </c>
      <c r="H127" s="22"/>
      <c r="I127" s="22">
        <f t="shared" si="48"/>
        <v>0</v>
      </c>
      <c r="J127" s="22">
        <f t="shared" si="49"/>
        <v>0</v>
      </c>
      <c r="K127" s="22">
        <f t="shared" si="50"/>
        <v>0</v>
      </c>
      <c r="L127" s="142" t="s">
        <v>117</v>
      </c>
      <c r="M127" s="6"/>
      <c r="N127" s="14"/>
      <c r="O127" s="6"/>
      <c r="P127" s="161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s="10" customFormat="1" outlineLevel="3" x14ac:dyDescent="0.3">
      <c r="A128" s="91"/>
      <c r="B128" s="36" t="s">
        <v>416</v>
      </c>
      <c r="C128" s="56" t="s">
        <v>392</v>
      </c>
      <c r="D128" s="13" t="s">
        <v>13</v>
      </c>
      <c r="E128" s="77"/>
      <c r="F128" s="171"/>
      <c r="G128" s="22">
        <f t="shared" si="47"/>
        <v>0</v>
      </c>
      <c r="H128" s="22"/>
      <c r="I128" s="22">
        <f t="shared" si="48"/>
        <v>0</v>
      </c>
      <c r="J128" s="22">
        <f t="shared" si="49"/>
        <v>0</v>
      </c>
      <c r="K128" s="22">
        <f t="shared" si="50"/>
        <v>0</v>
      </c>
      <c r="L128" s="142" t="s">
        <v>117</v>
      </c>
      <c r="M128" s="6"/>
      <c r="N128" s="14"/>
      <c r="O128" s="6"/>
      <c r="P128" s="161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s="10" customFormat="1" outlineLevel="2" x14ac:dyDescent="0.3">
      <c r="A129" s="91"/>
      <c r="B129" s="50" t="s">
        <v>417</v>
      </c>
      <c r="C129" s="64" t="s">
        <v>124</v>
      </c>
      <c r="D129" s="53"/>
      <c r="E129" s="53"/>
      <c r="F129" s="53"/>
      <c r="G129" s="62"/>
      <c r="H129" s="62"/>
      <c r="I129" s="62"/>
      <c r="J129" s="62"/>
      <c r="K129" s="52">
        <f>K130</f>
        <v>0</v>
      </c>
      <c r="L129" s="142"/>
      <c r="M129" s="53"/>
      <c r="N129" s="109"/>
      <c r="O129" s="53"/>
      <c r="P129" s="161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s="10" customFormat="1" outlineLevel="3" x14ac:dyDescent="0.3">
      <c r="A130" s="91"/>
      <c r="B130" s="36" t="s">
        <v>418</v>
      </c>
      <c r="C130" s="56" t="s">
        <v>327</v>
      </c>
      <c r="D130" s="13" t="s">
        <v>16</v>
      </c>
      <c r="E130" s="77"/>
      <c r="F130" s="171"/>
      <c r="G130" s="22">
        <f>F130*E130</f>
        <v>0</v>
      </c>
      <c r="H130" s="22"/>
      <c r="I130" s="22">
        <f>H130*E130</f>
        <v>0</v>
      </c>
      <c r="J130" s="22">
        <f>H130+F130</f>
        <v>0</v>
      </c>
      <c r="K130" s="22">
        <f>J130*E130</f>
        <v>0</v>
      </c>
      <c r="L130" s="142"/>
      <c r="M130" s="13" t="s">
        <v>250</v>
      </c>
      <c r="N130" s="14" t="s">
        <v>230</v>
      </c>
      <c r="O130" s="6" t="str">
        <f>M130</f>
        <v>wyposażanie</v>
      </c>
      <c r="P130" s="161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s="3" customFormat="1" x14ac:dyDescent="0.3">
      <c r="A131" s="58"/>
      <c r="B131" s="37" t="s">
        <v>179</v>
      </c>
      <c r="C131" s="179" t="s">
        <v>74</v>
      </c>
      <c r="D131" s="19" t="s">
        <v>16</v>
      </c>
      <c r="E131" s="19">
        <v>1</v>
      </c>
      <c r="F131" s="19"/>
      <c r="G131" s="19"/>
      <c r="H131" s="63"/>
      <c r="I131" s="63"/>
      <c r="J131" s="63"/>
      <c r="K131" s="20">
        <f>SUM(K132:K132)</f>
        <v>0</v>
      </c>
      <c r="L131" s="139"/>
      <c r="M131" s="20"/>
      <c r="N131" s="20"/>
      <c r="O131" s="20"/>
      <c r="P131" s="156"/>
      <c r="Q131" s="41"/>
      <c r="R131" s="41"/>
      <c r="S131" s="41"/>
      <c r="T131" s="41"/>
      <c r="U131" s="41"/>
      <c r="V131" s="11"/>
      <c r="W131" s="11"/>
      <c r="X131" s="11"/>
      <c r="Y131" s="11"/>
    </row>
    <row r="132" spans="1:25" s="21" customFormat="1" outlineLevel="3" x14ac:dyDescent="0.3">
      <c r="A132" s="60"/>
      <c r="B132" s="36" t="s">
        <v>180</v>
      </c>
      <c r="C132" s="30" t="s">
        <v>309</v>
      </c>
      <c r="D132" s="13" t="s">
        <v>16</v>
      </c>
      <c r="E132" s="77"/>
      <c r="F132" s="22"/>
      <c r="G132" s="22">
        <f>F132*E132</f>
        <v>0</v>
      </c>
      <c r="H132" s="22"/>
      <c r="I132" s="22">
        <f>H132*E132</f>
        <v>0</v>
      </c>
      <c r="J132" s="22">
        <f>H132+F132</f>
        <v>0</v>
      </c>
      <c r="K132" s="22">
        <f>J132*E132</f>
        <v>0</v>
      </c>
      <c r="L132" s="140"/>
      <c r="M132" s="48" t="s">
        <v>251</v>
      </c>
      <c r="N132" s="48" t="s">
        <v>245</v>
      </c>
      <c r="O132" s="48" t="str">
        <f>M132</f>
        <v>dok/powyk</v>
      </c>
      <c r="P132" s="66"/>
      <c r="Q132" s="40"/>
      <c r="R132" s="40"/>
      <c r="S132" s="40"/>
      <c r="T132" s="40"/>
      <c r="U132" s="40"/>
      <c r="V132" s="13"/>
      <c r="W132" s="13"/>
      <c r="X132" s="13"/>
      <c r="Y132" s="13"/>
    </row>
    <row r="133" spans="1:25" s="3" customFormat="1" x14ac:dyDescent="0.3">
      <c r="A133" s="58"/>
      <c r="B133" s="37" t="s">
        <v>181</v>
      </c>
      <c r="C133" s="179" t="s">
        <v>271</v>
      </c>
      <c r="D133" s="19" t="s">
        <v>16</v>
      </c>
      <c r="E133" s="19">
        <v>1</v>
      </c>
      <c r="F133" s="19"/>
      <c r="G133" s="19"/>
      <c r="H133" s="63"/>
      <c r="I133" s="63"/>
      <c r="J133" s="63"/>
      <c r="K133" s="20">
        <f>K134</f>
        <v>0</v>
      </c>
      <c r="L133" s="139"/>
      <c r="M133" s="20"/>
      <c r="N133" s="20"/>
      <c r="O133" s="20"/>
      <c r="P133" s="156"/>
      <c r="Q133" s="41"/>
      <c r="R133" s="41"/>
      <c r="S133" s="41"/>
      <c r="T133" s="41"/>
      <c r="U133" s="41"/>
      <c r="V133" s="11"/>
      <c r="W133" s="11"/>
      <c r="X133" s="11"/>
      <c r="Y133" s="11"/>
    </row>
    <row r="134" spans="1:25" s="21" customFormat="1" ht="28.8" outlineLevel="3" x14ac:dyDescent="0.3">
      <c r="A134" s="60"/>
      <c r="B134" s="36" t="s">
        <v>366</v>
      </c>
      <c r="C134" s="30" t="s">
        <v>372</v>
      </c>
      <c r="D134" s="13" t="s">
        <v>13</v>
      </c>
      <c r="E134" s="77"/>
      <c r="F134" s="22"/>
      <c r="G134" s="22">
        <f>F134*E134</f>
        <v>0</v>
      </c>
      <c r="H134" s="22"/>
      <c r="I134" s="22">
        <f>H134*E134</f>
        <v>0</v>
      </c>
      <c r="J134" s="22">
        <f>H134+F134</f>
        <v>0</v>
      </c>
      <c r="K134" s="22">
        <f>J134*E134</f>
        <v>0</v>
      </c>
      <c r="L134" s="139"/>
      <c r="M134" s="48" t="s">
        <v>244</v>
      </c>
      <c r="N134" s="48" t="s">
        <v>244</v>
      </c>
      <c r="O134" s="48" t="str">
        <f>M134</f>
        <v>drzwi zewn.</v>
      </c>
      <c r="P134" s="66"/>
      <c r="Q134" s="40"/>
      <c r="R134" s="40"/>
      <c r="S134" s="40"/>
      <c r="T134" s="40"/>
      <c r="U134" s="40"/>
      <c r="V134" s="13"/>
      <c r="W134" s="13"/>
      <c r="X134" s="13"/>
      <c r="Y134" s="13"/>
    </row>
    <row r="135" spans="1:25" s="7" customFormat="1" x14ac:dyDescent="0.3">
      <c r="A135" s="58"/>
      <c r="B135" s="47" t="s">
        <v>182</v>
      </c>
      <c r="C135" s="187" t="s">
        <v>75</v>
      </c>
      <c r="D135" s="9" t="s">
        <v>16</v>
      </c>
      <c r="E135" s="9">
        <v>1</v>
      </c>
      <c r="F135" s="9"/>
      <c r="G135" s="9"/>
      <c r="H135" s="46"/>
      <c r="I135" s="46"/>
      <c r="J135" s="46"/>
      <c r="K135" s="46">
        <f>K5+K23+K39+K80+K84+K90+K131+K133</f>
        <v>0</v>
      </c>
      <c r="L135" s="155"/>
      <c r="M135" s="46"/>
      <c r="N135" s="110"/>
      <c r="O135" s="46"/>
      <c r="P135" s="165"/>
      <c r="Q135" s="43"/>
      <c r="R135" s="43"/>
      <c r="S135" s="43"/>
      <c r="T135" s="43"/>
      <c r="U135" s="43"/>
      <c r="V135" s="11"/>
      <c r="W135" s="11"/>
      <c r="X135" s="11"/>
      <c r="Y135" s="11"/>
    </row>
  </sheetData>
  <autoFilter ref="B4:Y135" xr:uid="{89A87F7D-BCDA-4487-9D36-00C639042951}"/>
  <mergeCells count="2">
    <mergeCell ref="A85:A89"/>
    <mergeCell ref="A81:A83"/>
  </mergeCells>
  <phoneticPr fontId="3" type="noConversion"/>
  <pageMargins left="0.25" right="0.25" top="0.75" bottom="0.75" header="0.3" footer="0.3"/>
  <pageSetup paperSize="9" scale="52" fitToHeight="0" orientation="landscape" r:id="rId1"/>
  <headerFooter>
    <oddHeader>&amp;R&amp;F&amp;A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wycena zbiorcza</vt:lpstr>
      <vt:lpstr> lokal 4</vt:lpstr>
      <vt:lpstr> lokal 7 </vt:lpstr>
      <vt:lpstr> lokal 8 </vt:lpstr>
      <vt:lpstr>' lokal 4'!Obszar_wydruku</vt:lpstr>
      <vt:lpstr>' lokal 7 '!Obszar_wydruku</vt:lpstr>
      <vt:lpstr>' lokal 8 '!Obszar_wydruku</vt:lpstr>
      <vt:lpstr>'wycena zbiorcza'!Obszar_wydruku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 Krawczyk</dc:creator>
  <cp:lastModifiedBy>Agnieszka Tarasiuk</cp:lastModifiedBy>
  <cp:lastPrinted>2026-03-06T08:40:19Z</cp:lastPrinted>
  <dcterms:created xsi:type="dcterms:W3CDTF">2013-02-26T07:44:06Z</dcterms:created>
  <dcterms:modified xsi:type="dcterms:W3CDTF">2026-03-06T08:40:49Z</dcterms:modified>
</cp:coreProperties>
</file>